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cfiles1\shared\owp\research\USEPA\EFC\Projects\Stormwater Financing Assistance\Methodology and Reports\Workbook Toolkit\"/>
    </mc:Choice>
  </mc:AlternateContent>
  <bookViews>
    <workbookView xWindow="0" yWindow="0" windowWidth="20490" windowHeight="7020"/>
  </bookViews>
  <sheets>
    <sheet name="Instructions" sheetId="21" r:id="rId1"/>
    <sheet name="SUMMARY" sheetId="5" r:id="rId2"/>
    <sheet name="Inputs" sheetId="6" r:id="rId3"/>
    <sheet name="O&amp;M COSTS FOR EXISTING ASSETS" sheetId="7" r:id="rId4"/>
    <sheet name="LOS Summary Template" sheetId="26" r:id="rId5"/>
    <sheet name="GrandRapids LOS Summary Example" sheetId="23" r:id="rId6"/>
    <sheet name=" Detailed Costs Template" sheetId="24" r:id="rId7"/>
    <sheet name="PERMIT COSTS" sheetId="11" r:id="rId8"/>
    <sheet name="1" sheetId="12" r:id="rId9"/>
    <sheet name="2" sheetId="13" r:id="rId10"/>
    <sheet name="3" sheetId="14" r:id="rId11"/>
    <sheet name="4" sheetId="15" r:id="rId12"/>
    <sheet name="5" sheetId="16" r:id="rId13"/>
    <sheet name="6" sheetId="17" r:id="rId14"/>
    <sheet name="7" sheetId="18" r:id="rId15"/>
    <sheet name="8" sheetId="19" r:id="rId16"/>
    <sheet name="9" sheetId="20" r:id="rId17"/>
    <sheet name="FUTURE BUILDOUT COSTS" sheetId="9" r:id="rId18"/>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9" i="26" l="1"/>
  <c r="K38" i="26"/>
  <c r="K37" i="26"/>
  <c r="K36" i="26"/>
  <c r="K35" i="26"/>
  <c r="K34" i="26"/>
  <c r="K33" i="26"/>
  <c r="K25" i="26"/>
  <c r="K24" i="26"/>
  <c r="K23" i="26"/>
  <c r="K22" i="26"/>
  <c r="K21" i="26"/>
  <c r="K20" i="26"/>
  <c r="K19" i="26"/>
  <c r="K11" i="26"/>
  <c r="K10" i="26"/>
  <c r="K9" i="26"/>
  <c r="K8" i="26"/>
  <c r="K7" i="26"/>
  <c r="K6" i="26"/>
  <c r="K5" i="26"/>
  <c r="C6" i="7"/>
  <c r="C5" i="7"/>
  <c r="C4" i="7"/>
  <c r="J5" i="26"/>
  <c r="B6" i="7"/>
  <c r="B5" i="7"/>
  <c r="B4" i="7"/>
  <c r="J39" i="26"/>
  <c r="K41" i="26" s="1"/>
  <c r="H39" i="26"/>
  <c r="F39" i="26"/>
  <c r="D39" i="26"/>
  <c r="K40" i="26" s="1"/>
  <c r="J25" i="26"/>
  <c r="K27" i="26" s="1"/>
  <c r="H25" i="26"/>
  <c r="F25" i="26"/>
  <c r="D25" i="26"/>
  <c r="J11" i="26"/>
  <c r="K13" i="26" s="1"/>
  <c r="K26" i="26" l="1"/>
  <c r="C9" i="9"/>
  <c r="D17" i="11"/>
  <c r="D16" i="11"/>
  <c r="C1" i="9"/>
  <c r="D1" i="9" s="1"/>
  <c r="E1" i="9" s="1"/>
  <c r="F1" i="9" s="1"/>
  <c r="G1" i="9" s="1"/>
  <c r="H1" i="9" s="1"/>
  <c r="I1" i="9" s="1"/>
  <c r="J1" i="9" s="1"/>
  <c r="K1" i="9" s="1"/>
  <c r="L1" i="9" s="1"/>
  <c r="M1" i="9" s="1"/>
  <c r="N1" i="9" s="1"/>
  <c r="O1" i="9" s="1"/>
  <c r="P1" i="9" s="1"/>
  <c r="Q1" i="9" s="1"/>
  <c r="R1" i="9" s="1"/>
  <c r="S1" i="9" s="1"/>
  <c r="T1" i="9" s="1"/>
  <c r="U1" i="9" s="1"/>
  <c r="V1" i="9" s="1"/>
  <c r="W1" i="9" s="1"/>
  <c r="C14" i="7"/>
  <c r="D13" i="7"/>
  <c r="E8" i="5"/>
  <c r="C9" i="5"/>
  <c r="C2" i="7"/>
  <c r="D2" i="7" s="1"/>
  <c r="E2" i="7" s="1"/>
  <c r="F2" i="7" s="1"/>
  <c r="G2" i="7" s="1"/>
  <c r="H2" i="7" s="1"/>
  <c r="I2" i="7" s="1"/>
  <c r="J2" i="7" s="1"/>
  <c r="K2" i="7" s="1"/>
  <c r="L2" i="7" s="1"/>
  <c r="M2" i="7" s="1"/>
  <c r="N2" i="7" s="1"/>
  <c r="O2" i="7" s="1"/>
  <c r="P2" i="7" s="1"/>
  <c r="Q2" i="7" s="1"/>
  <c r="R2" i="7" s="1"/>
  <c r="S2" i="7" s="1"/>
  <c r="T2" i="7" s="1"/>
  <c r="U2" i="7" s="1"/>
  <c r="V2" i="7" s="1"/>
  <c r="W2" i="7" s="1"/>
  <c r="C1" i="5"/>
  <c r="D1" i="5" s="1"/>
  <c r="E1" i="5" s="1"/>
  <c r="F1" i="5" s="1"/>
  <c r="G1" i="5" s="1"/>
  <c r="H1" i="5" s="1"/>
  <c r="I1" i="5" s="1"/>
  <c r="J1" i="5" s="1"/>
  <c r="K1" i="5" s="1"/>
  <c r="L1" i="5" s="1"/>
  <c r="M1" i="5" s="1"/>
  <c r="N1" i="5" s="1"/>
  <c r="O1" i="5" s="1"/>
  <c r="P1" i="5" s="1"/>
  <c r="Q1" i="5" s="1"/>
  <c r="R1" i="5" s="1"/>
  <c r="S1" i="5" s="1"/>
  <c r="T1" i="5" s="1"/>
  <c r="U1" i="5" s="1"/>
  <c r="V1" i="5" s="1"/>
  <c r="W1" i="5" s="1"/>
  <c r="F2" i="11"/>
  <c r="G2" i="11" s="1"/>
  <c r="H2" i="11" s="1"/>
  <c r="I2" i="11" s="1"/>
  <c r="J2" i="11" s="1"/>
  <c r="K2" i="11" s="1"/>
  <c r="L2" i="11" s="1"/>
  <c r="M2" i="11" s="1"/>
  <c r="N2" i="11" s="1"/>
  <c r="O2" i="11" s="1"/>
  <c r="P2" i="11" s="1"/>
  <c r="Q2" i="11" s="1"/>
  <c r="R2" i="11" s="1"/>
  <c r="S2" i="11" s="1"/>
  <c r="T2" i="11" s="1"/>
  <c r="U2" i="11" s="1"/>
  <c r="V2" i="11" s="1"/>
  <c r="W2" i="11" s="1"/>
  <c r="X2" i="11" s="1"/>
  <c r="E2" i="11"/>
  <c r="K13" i="17"/>
  <c r="K12" i="17"/>
  <c r="K11" i="17"/>
  <c r="K10" i="17"/>
  <c r="K9" i="17"/>
  <c r="K8" i="17"/>
  <c r="F7" i="17"/>
  <c r="K7" i="17" s="1"/>
  <c r="K6" i="17"/>
  <c r="K5" i="17"/>
  <c r="K16" i="20"/>
  <c r="K15" i="20"/>
  <c r="K14" i="20"/>
  <c r="K13" i="20"/>
  <c r="J12" i="20"/>
  <c r="K12" i="20" s="1"/>
  <c r="K11" i="20"/>
  <c r="K10" i="20"/>
  <c r="K9" i="20"/>
  <c r="K8" i="20"/>
  <c r="K7" i="20"/>
  <c r="K6" i="20"/>
  <c r="K5" i="20"/>
  <c r="K16" i="19"/>
  <c r="K15" i="19"/>
  <c r="K14" i="19"/>
  <c r="K13" i="19"/>
  <c r="K12" i="19"/>
  <c r="K11" i="19"/>
  <c r="K10" i="19"/>
  <c r="K9" i="19"/>
  <c r="K8" i="19"/>
  <c r="F7" i="19"/>
  <c r="K7" i="19" s="1"/>
  <c r="K6" i="19"/>
  <c r="K5" i="19"/>
  <c r="K16" i="18"/>
  <c r="K15" i="18"/>
  <c r="K14" i="18"/>
  <c r="K13" i="18"/>
  <c r="K12" i="18"/>
  <c r="K11" i="18"/>
  <c r="K10" i="18"/>
  <c r="K9" i="18"/>
  <c r="K8" i="18"/>
  <c r="K7" i="18"/>
  <c r="K6" i="18"/>
  <c r="K5" i="18"/>
  <c r="K14" i="17"/>
  <c r="K15" i="17"/>
  <c r="K16" i="17"/>
  <c r="K14" i="16"/>
  <c r="K13" i="16"/>
  <c r="K12" i="16"/>
  <c r="K11" i="16"/>
  <c r="K10" i="16"/>
  <c r="K9" i="16"/>
  <c r="K8" i="16"/>
  <c r="F7" i="16"/>
  <c r="K7" i="16" s="1"/>
  <c r="F6" i="16"/>
  <c r="K6" i="16" s="1"/>
  <c r="K5" i="16"/>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7" i="15"/>
  <c r="K26" i="15"/>
  <c r="K25" i="15"/>
  <c r="K24" i="15"/>
  <c r="K23" i="15"/>
  <c r="K22" i="15"/>
  <c r="K21" i="15"/>
  <c r="K20" i="15"/>
  <c r="K19" i="15"/>
  <c r="K18" i="15"/>
  <c r="F17" i="15"/>
  <c r="K17" i="15" s="1"/>
  <c r="F16" i="15"/>
  <c r="K16" i="15" s="1"/>
  <c r="K15" i="15"/>
  <c r="K14" i="15"/>
  <c r="K13" i="15"/>
  <c r="K12" i="15"/>
  <c r="K11" i="15"/>
  <c r="K10" i="15"/>
  <c r="K9" i="15"/>
  <c r="K8" i="15"/>
  <c r="K7" i="15"/>
  <c r="K6" i="15"/>
  <c r="K5" i="15"/>
  <c r="K16" i="14"/>
  <c r="K15" i="14"/>
  <c r="K14" i="14"/>
  <c r="K13" i="14"/>
  <c r="K12" i="14"/>
  <c r="K11" i="14"/>
  <c r="K10" i="14"/>
  <c r="K9" i="14"/>
  <c r="F8" i="14"/>
  <c r="K8" i="14" s="1"/>
  <c r="K7" i="14"/>
  <c r="F7" i="14"/>
  <c r="F6" i="14"/>
  <c r="K6" i="14" s="1"/>
  <c r="F5" i="14"/>
  <c r="K5" i="14" s="1"/>
  <c r="K16" i="13"/>
  <c r="K15" i="13"/>
  <c r="K14" i="13"/>
  <c r="K13" i="13"/>
  <c r="K12" i="13"/>
  <c r="K11" i="13"/>
  <c r="K10" i="13"/>
  <c r="F9" i="13"/>
  <c r="K9" i="13" s="1"/>
  <c r="F8" i="13"/>
  <c r="K8" i="13" s="1"/>
  <c r="F7" i="13"/>
  <c r="K7" i="13" s="1"/>
  <c r="F6" i="13"/>
  <c r="K6" i="13" s="1"/>
  <c r="K5" i="13"/>
  <c r="F5" i="13"/>
  <c r="K16" i="12"/>
  <c r="K15" i="12"/>
  <c r="K14" i="12"/>
  <c r="K13" i="12"/>
  <c r="K12" i="12"/>
  <c r="F11" i="12"/>
  <c r="K11" i="12" s="1"/>
  <c r="K10" i="12"/>
  <c r="F9" i="12"/>
  <c r="K9" i="12" s="1"/>
  <c r="F8" i="12"/>
  <c r="K8" i="12" s="1"/>
  <c r="D8" i="12"/>
  <c r="F7" i="12"/>
  <c r="K7" i="12" s="1"/>
  <c r="F6" i="12"/>
  <c r="K6" i="12" s="1"/>
  <c r="K5" i="12"/>
  <c r="F5" i="12"/>
  <c r="W6" i="9" l="1"/>
  <c r="W5" i="5" s="1"/>
  <c r="V6" i="9"/>
  <c r="V5" i="5" s="1"/>
  <c r="U6" i="9"/>
  <c r="T6" i="9"/>
  <c r="S6" i="9"/>
  <c r="R6" i="9"/>
  <c r="R5" i="5" s="1"/>
  <c r="Q6" i="9"/>
  <c r="P6" i="9"/>
  <c r="O6" i="9"/>
  <c r="N6" i="9"/>
  <c r="N5" i="5" s="1"/>
  <c r="M6" i="9"/>
  <c r="L6" i="9"/>
  <c r="K6" i="9"/>
  <c r="J6" i="9"/>
  <c r="J5" i="5" s="1"/>
  <c r="I6" i="9"/>
  <c r="H6" i="9"/>
  <c r="G6" i="9"/>
  <c r="F6" i="9"/>
  <c r="F5" i="5" s="1"/>
  <c r="E6" i="9"/>
  <c r="D6" i="9"/>
  <c r="C6" i="9"/>
  <c r="U5" i="5"/>
  <c r="T5" i="5"/>
  <c r="S5" i="5"/>
  <c r="Q5" i="5"/>
  <c r="P5" i="5"/>
  <c r="O5" i="5"/>
  <c r="M5" i="5"/>
  <c r="L5" i="5"/>
  <c r="K5" i="5"/>
  <c r="I5" i="5"/>
  <c r="H5" i="5"/>
  <c r="G5" i="5"/>
  <c r="E5" i="5"/>
  <c r="D5" i="5"/>
  <c r="C5" i="5"/>
  <c r="D6" i="7" l="1"/>
  <c r="E6" i="7" s="1"/>
  <c r="F6" i="7" s="1"/>
  <c r="G6" i="7" s="1"/>
  <c r="H6" i="7" s="1"/>
  <c r="I6" i="7" s="1"/>
  <c r="J6" i="7" s="1"/>
  <c r="K6" i="7" s="1"/>
  <c r="L6" i="7" s="1"/>
  <c r="M6" i="7" s="1"/>
  <c r="N6" i="7" s="1"/>
  <c r="O6" i="7" s="1"/>
  <c r="P6" i="7" s="1"/>
  <c r="Q6" i="7" s="1"/>
  <c r="R6" i="7" s="1"/>
  <c r="S6" i="7" s="1"/>
  <c r="T6" i="7" s="1"/>
  <c r="U6" i="7" s="1"/>
  <c r="V6" i="7" s="1"/>
  <c r="W6" i="7" s="1"/>
  <c r="D5" i="7"/>
  <c r="E5" i="7" s="1"/>
  <c r="F5" i="7" s="1"/>
  <c r="G5" i="7" s="1"/>
  <c r="H5" i="7" s="1"/>
  <c r="I5" i="7" s="1"/>
  <c r="J5" i="7" s="1"/>
  <c r="K5" i="7" s="1"/>
  <c r="L5" i="7" s="1"/>
  <c r="M5" i="7" s="1"/>
  <c r="N5" i="7" s="1"/>
  <c r="O5" i="7" s="1"/>
  <c r="P5" i="7" s="1"/>
  <c r="Q5" i="7" s="1"/>
  <c r="R5" i="7" s="1"/>
  <c r="S5" i="7" s="1"/>
  <c r="T5" i="7" s="1"/>
  <c r="U5" i="7" s="1"/>
  <c r="V5" i="7" s="1"/>
  <c r="W5" i="7" s="1"/>
  <c r="J11" i="23"/>
  <c r="K13" i="23" s="1"/>
  <c r="S43" i="24"/>
  <c r="S18" i="24"/>
  <c r="O17" i="24"/>
  <c r="J17" i="24"/>
  <c r="O16" i="24"/>
  <c r="J16" i="24"/>
  <c r="O15" i="24"/>
  <c r="J15" i="24"/>
  <c r="P15" i="24" s="1"/>
  <c r="R15" i="24" s="1"/>
  <c r="S15" i="24" s="1"/>
  <c r="J14" i="24"/>
  <c r="J13" i="24"/>
  <c r="P12" i="24"/>
  <c r="R12" i="24" s="1"/>
  <c r="S12" i="24" s="1"/>
  <c r="H5" i="26" s="1"/>
  <c r="H11" i="26" s="1"/>
  <c r="O12" i="24"/>
  <c r="J12" i="24"/>
  <c r="O10" i="24"/>
  <c r="J10" i="24"/>
  <c r="P9" i="24" s="1"/>
  <c r="R9" i="24" s="1"/>
  <c r="S9" i="24" s="1"/>
  <c r="F5" i="26" s="1"/>
  <c r="F11" i="26" s="1"/>
  <c r="O9" i="24"/>
  <c r="J9" i="24"/>
  <c r="O8" i="24"/>
  <c r="J8" i="24"/>
  <c r="O7" i="24"/>
  <c r="J7" i="24"/>
  <c r="O6" i="24"/>
  <c r="P6" i="24" s="1"/>
  <c r="R6" i="24" s="1"/>
  <c r="J6" i="24"/>
  <c r="O5" i="24"/>
  <c r="J5" i="24"/>
  <c r="O4" i="24"/>
  <c r="J4" i="24"/>
  <c r="P4" i="24" s="1"/>
  <c r="R4" i="24" s="1"/>
  <c r="J39" i="23"/>
  <c r="K41" i="23" s="1"/>
  <c r="H39" i="23"/>
  <c r="F39" i="23"/>
  <c r="D39" i="23"/>
  <c r="K38" i="23"/>
  <c r="K37" i="23"/>
  <c r="K36" i="23"/>
  <c r="K35" i="23"/>
  <c r="K34" i="23"/>
  <c r="K33" i="23"/>
  <c r="J25" i="23"/>
  <c r="K27" i="23" s="1"/>
  <c r="H25" i="23"/>
  <c r="F25" i="23"/>
  <c r="D25" i="23"/>
  <c r="K24" i="23"/>
  <c r="K23" i="23"/>
  <c r="K22" i="23"/>
  <c r="K21" i="23"/>
  <c r="K20" i="23"/>
  <c r="K19" i="23"/>
  <c r="H11" i="23"/>
  <c r="F11" i="23"/>
  <c r="D11" i="23"/>
  <c r="K10" i="23"/>
  <c r="K9" i="23"/>
  <c r="K8" i="23"/>
  <c r="K7" i="23"/>
  <c r="K6" i="23"/>
  <c r="K5" i="23"/>
  <c r="S4" i="24" l="1"/>
  <c r="D5" i="26" s="1"/>
  <c r="K40" i="23"/>
  <c r="K12" i="23"/>
  <c r="K26" i="23"/>
  <c r="K11" i="23"/>
  <c r="K39" i="23"/>
  <c r="K25" i="23"/>
  <c r="D11" i="26" l="1"/>
  <c r="F55" i="15"/>
  <c r="F54" i="15"/>
  <c r="K12" i="26" l="1"/>
  <c r="D4" i="7"/>
  <c r="E4" i="7" s="1"/>
  <c r="F4" i="7" s="1"/>
  <c r="G4" i="7" s="1"/>
  <c r="H4" i="7" s="1"/>
  <c r="I4" i="7" s="1"/>
  <c r="J4" i="7" s="1"/>
  <c r="K4" i="7" s="1"/>
  <c r="L4" i="7" s="1"/>
  <c r="M4" i="7" s="1"/>
  <c r="N4" i="7" s="1"/>
  <c r="O4" i="7" s="1"/>
  <c r="P4" i="7" s="1"/>
  <c r="Q4" i="7" s="1"/>
  <c r="R4" i="7" s="1"/>
  <c r="S4" i="7" s="1"/>
  <c r="T4" i="7" s="1"/>
  <c r="U4" i="7" s="1"/>
  <c r="V4" i="7" s="1"/>
  <c r="W4" i="7" l="1"/>
  <c r="W9" i="7" s="1"/>
  <c r="W11" i="7" s="1"/>
  <c r="W3" i="5" s="1"/>
  <c r="V9" i="7"/>
  <c r="V11" i="7" s="1"/>
  <c r="V3" i="5" s="1"/>
  <c r="D9" i="7"/>
  <c r="D11" i="7" s="1"/>
  <c r="D3" i="5" s="1"/>
  <c r="C9" i="7"/>
  <c r="C11" i="7" s="1"/>
  <c r="C3" i="5" s="1"/>
  <c r="M21" i="20" l="1"/>
  <c r="F21" i="20"/>
  <c r="K20" i="20"/>
  <c r="K19" i="20"/>
  <c r="K18" i="20"/>
  <c r="K17" i="20"/>
  <c r="A1" i="20"/>
  <c r="M21" i="19"/>
  <c r="J21" i="19"/>
  <c r="K20" i="19"/>
  <c r="K19" i="19"/>
  <c r="K18" i="19"/>
  <c r="K17" i="19"/>
  <c r="A1" i="19"/>
  <c r="M21" i="18"/>
  <c r="J21" i="18"/>
  <c r="K20" i="18"/>
  <c r="K19" i="18"/>
  <c r="K18" i="18"/>
  <c r="K17" i="18"/>
  <c r="A1" i="18"/>
  <c r="M21" i="17"/>
  <c r="J21" i="17"/>
  <c r="K20" i="17"/>
  <c r="K19" i="17"/>
  <c r="K18" i="17"/>
  <c r="K17" i="17"/>
  <c r="A1" i="17"/>
  <c r="M19" i="16"/>
  <c r="J19" i="16"/>
  <c r="K18" i="16"/>
  <c r="K17" i="16"/>
  <c r="K16" i="16"/>
  <c r="K15" i="16"/>
  <c r="A1" i="16"/>
  <c r="M56" i="15"/>
  <c r="J56" i="15"/>
  <c r="K55" i="15"/>
  <c r="K54" i="15"/>
  <c r="A1" i="15"/>
  <c r="M21" i="14"/>
  <c r="J21" i="14"/>
  <c r="K20" i="14"/>
  <c r="K19" i="14"/>
  <c r="K18" i="14"/>
  <c r="K17" i="14"/>
  <c r="A1" i="14"/>
  <c r="M21" i="13"/>
  <c r="J21" i="13"/>
  <c r="K20" i="13"/>
  <c r="K19" i="13"/>
  <c r="K18" i="13"/>
  <c r="K17" i="13"/>
  <c r="A1" i="13"/>
  <c r="M21" i="12"/>
  <c r="J21" i="12"/>
  <c r="K20" i="12"/>
  <c r="K19" i="12"/>
  <c r="K18" i="12"/>
  <c r="K17" i="12"/>
  <c r="A1" i="12"/>
  <c r="F21" i="17" l="1"/>
  <c r="K21" i="17"/>
  <c r="D9" i="11" s="1"/>
  <c r="E9" i="11" s="1"/>
  <c r="F9" i="11" s="1"/>
  <c r="G9" i="11" s="1"/>
  <c r="H9" i="11" s="1"/>
  <c r="I9" i="11" s="1"/>
  <c r="J9" i="11" s="1"/>
  <c r="K9" i="11" s="1"/>
  <c r="L9" i="11" s="1"/>
  <c r="M9" i="11" s="1"/>
  <c r="N9" i="11" s="1"/>
  <c r="O9" i="11" s="1"/>
  <c r="P9" i="11" s="1"/>
  <c r="Q9" i="11" s="1"/>
  <c r="R9" i="11" s="1"/>
  <c r="S9" i="11" s="1"/>
  <c r="T9" i="11" s="1"/>
  <c r="U9" i="11" s="1"/>
  <c r="V9" i="11" s="1"/>
  <c r="W9" i="11" s="1"/>
  <c r="X9" i="11" s="1"/>
  <c r="F21" i="14"/>
  <c r="E9" i="7"/>
  <c r="E11" i="7" s="1"/>
  <c r="E3" i="5" s="1"/>
  <c r="K21" i="12"/>
  <c r="D4" i="11" s="1"/>
  <c r="E4" i="11" s="1"/>
  <c r="F4" i="11" s="1"/>
  <c r="G4" i="11" s="1"/>
  <c r="H4" i="11" s="1"/>
  <c r="I4" i="11" s="1"/>
  <c r="J4" i="11" s="1"/>
  <c r="K4" i="11" s="1"/>
  <c r="L4" i="11" s="1"/>
  <c r="M4" i="11" s="1"/>
  <c r="N4" i="11" s="1"/>
  <c r="O4" i="11" s="1"/>
  <c r="P4" i="11" s="1"/>
  <c r="Q4" i="11" s="1"/>
  <c r="R4" i="11" s="1"/>
  <c r="S4" i="11" s="1"/>
  <c r="T4" i="11" s="1"/>
  <c r="U4" i="11" s="1"/>
  <c r="V4" i="11" s="1"/>
  <c r="W4" i="11" s="1"/>
  <c r="K21" i="14"/>
  <c r="D6" i="11" s="1"/>
  <c r="E6" i="11" s="1"/>
  <c r="F6" i="11" s="1"/>
  <c r="G6" i="11" s="1"/>
  <c r="H6" i="11" s="1"/>
  <c r="I6" i="11" s="1"/>
  <c r="J6" i="11" s="1"/>
  <c r="K6" i="11" s="1"/>
  <c r="L6" i="11" s="1"/>
  <c r="M6" i="11" s="1"/>
  <c r="N6" i="11" s="1"/>
  <c r="O6" i="11" s="1"/>
  <c r="P6" i="11" s="1"/>
  <c r="Q6" i="11" s="1"/>
  <c r="R6" i="11" s="1"/>
  <c r="S6" i="11" s="1"/>
  <c r="T6" i="11" s="1"/>
  <c r="U6" i="11" s="1"/>
  <c r="V6" i="11" s="1"/>
  <c r="W6" i="11" s="1"/>
  <c r="X6" i="11" s="1"/>
  <c r="F21" i="18"/>
  <c r="K21" i="18"/>
  <c r="D10" i="11" s="1"/>
  <c r="E10" i="11" s="1"/>
  <c r="F10" i="11" s="1"/>
  <c r="G10" i="11" s="1"/>
  <c r="H10" i="11" s="1"/>
  <c r="I10" i="11" s="1"/>
  <c r="J10" i="11" s="1"/>
  <c r="K10" i="11" s="1"/>
  <c r="L10" i="11" s="1"/>
  <c r="M10" i="11" s="1"/>
  <c r="N10" i="11" s="1"/>
  <c r="O10" i="11" s="1"/>
  <c r="P10" i="11" s="1"/>
  <c r="Q10" i="11" s="1"/>
  <c r="R10" i="11" s="1"/>
  <c r="S10" i="11" s="1"/>
  <c r="T10" i="11" s="1"/>
  <c r="U10" i="11" s="1"/>
  <c r="V10" i="11" s="1"/>
  <c r="W10" i="11" s="1"/>
  <c r="X10" i="11" s="1"/>
  <c r="K56" i="15"/>
  <c r="D7" i="11" s="1"/>
  <c r="E7" i="11" s="1"/>
  <c r="F7" i="11" s="1"/>
  <c r="G7" i="11" s="1"/>
  <c r="H7" i="11" s="1"/>
  <c r="I7" i="11" s="1"/>
  <c r="J7" i="11" s="1"/>
  <c r="K7" i="11" s="1"/>
  <c r="L7" i="11" s="1"/>
  <c r="M7" i="11" s="1"/>
  <c r="N7" i="11" s="1"/>
  <c r="O7" i="11" s="1"/>
  <c r="P7" i="11" s="1"/>
  <c r="Q7" i="11" s="1"/>
  <c r="R7" i="11" s="1"/>
  <c r="S7" i="11" s="1"/>
  <c r="T7" i="11" s="1"/>
  <c r="U7" i="11" s="1"/>
  <c r="V7" i="11" s="1"/>
  <c r="W7" i="11" s="1"/>
  <c r="X7" i="11" s="1"/>
  <c r="F21" i="12"/>
  <c r="F21" i="13"/>
  <c r="F56" i="15"/>
  <c r="K19" i="16"/>
  <c r="D8" i="11" s="1"/>
  <c r="E8" i="11" s="1"/>
  <c r="F8" i="11" s="1"/>
  <c r="G8" i="11" s="1"/>
  <c r="H8" i="11" s="1"/>
  <c r="I8" i="11" s="1"/>
  <c r="J8" i="11" s="1"/>
  <c r="K8" i="11" s="1"/>
  <c r="L8" i="11" s="1"/>
  <c r="M8" i="11" s="1"/>
  <c r="N8" i="11" s="1"/>
  <c r="O8" i="11" s="1"/>
  <c r="P8" i="11" s="1"/>
  <c r="Q8" i="11" s="1"/>
  <c r="R8" i="11" s="1"/>
  <c r="S8" i="11" s="1"/>
  <c r="T8" i="11" s="1"/>
  <c r="U8" i="11" s="1"/>
  <c r="V8" i="11" s="1"/>
  <c r="W8" i="11" s="1"/>
  <c r="X8" i="11" s="1"/>
  <c r="F21" i="19"/>
  <c r="K21" i="19"/>
  <c r="D11" i="11" s="1"/>
  <c r="E11" i="11" s="1"/>
  <c r="F11" i="11" s="1"/>
  <c r="G11" i="11" s="1"/>
  <c r="H11" i="11" s="1"/>
  <c r="I11" i="11" s="1"/>
  <c r="J11" i="11" s="1"/>
  <c r="K11" i="11" s="1"/>
  <c r="L11" i="11" s="1"/>
  <c r="M11" i="11" s="1"/>
  <c r="N11" i="11" s="1"/>
  <c r="O11" i="11" s="1"/>
  <c r="P11" i="11" s="1"/>
  <c r="Q11" i="11" s="1"/>
  <c r="R11" i="11" s="1"/>
  <c r="S11" i="11" s="1"/>
  <c r="T11" i="11" s="1"/>
  <c r="U11" i="11" s="1"/>
  <c r="V11" i="11" s="1"/>
  <c r="W11" i="11" s="1"/>
  <c r="X11" i="11" s="1"/>
  <c r="K21" i="20"/>
  <c r="D12" i="11" s="1"/>
  <c r="E12" i="11" s="1"/>
  <c r="F12" i="11" s="1"/>
  <c r="G12" i="11" s="1"/>
  <c r="H12" i="11" s="1"/>
  <c r="I12" i="11" s="1"/>
  <c r="J12" i="11" s="1"/>
  <c r="K12" i="11" s="1"/>
  <c r="L12" i="11" s="1"/>
  <c r="M12" i="11" s="1"/>
  <c r="N12" i="11" s="1"/>
  <c r="O12" i="11" s="1"/>
  <c r="P12" i="11" s="1"/>
  <c r="Q12" i="11" s="1"/>
  <c r="R12" i="11" s="1"/>
  <c r="S12" i="11" s="1"/>
  <c r="T12" i="11" s="1"/>
  <c r="U12" i="11" s="1"/>
  <c r="V12" i="11" s="1"/>
  <c r="W12" i="11" s="1"/>
  <c r="X12" i="11" s="1"/>
  <c r="F19" i="16"/>
  <c r="J21" i="20"/>
  <c r="K21" i="13"/>
  <c r="D5" i="11" s="1"/>
  <c r="E5" i="11" s="1"/>
  <c r="F5" i="11" s="1"/>
  <c r="G5" i="11" s="1"/>
  <c r="H5" i="11" s="1"/>
  <c r="I5" i="11" s="1"/>
  <c r="J5" i="11" s="1"/>
  <c r="K5" i="11" s="1"/>
  <c r="L5" i="11" s="1"/>
  <c r="M5" i="11" s="1"/>
  <c r="N5" i="11" s="1"/>
  <c r="O5" i="11" s="1"/>
  <c r="P5" i="11" s="1"/>
  <c r="Q5" i="11" s="1"/>
  <c r="R5" i="11" s="1"/>
  <c r="S5" i="11" s="1"/>
  <c r="T5" i="11" s="1"/>
  <c r="U5" i="11" s="1"/>
  <c r="V5" i="11" s="1"/>
  <c r="W5" i="11" s="1"/>
  <c r="X5" i="11" s="1"/>
  <c r="X4" i="11" l="1"/>
  <c r="X14" i="11" s="1"/>
  <c r="W4" i="5" s="1"/>
  <c r="W6" i="5" s="1"/>
  <c r="W14" i="11"/>
  <c r="V4" i="5" s="1"/>
  <c r="V6" i="5" s="1"/>
  <c r="F9" i="7"/>
  <c r="F11" i="7" s="1"/>
  <c r="F3" i="5" s="1"/>
  <c r="D14" i="11"/>
  <c r="C4" i="5" s="1"/>
  <c r="C6" i="5" s="1"/>
  <c r="G9" i="7" l="1"/>
  <c r="G11" i="7" s="1"/>
  <c r="G3" i="5" s="1"/>
  <c r="E14" i="11"/>
  <c r="D4" i="5" s="1"/>
  <c r="D6" i="5" s="1"/>
  <c r="H9" i="7" l="1"/>
  <c r="H11" i="7" s="1"/>
  <c r="H3" i="5" s="1"/>
  <c r="F14" i="11"/>
  <c r="E4" i="5" s="1"/>
  <c r="E6" i="5" s="1"/>
  <c r="I9" i="7" l="1"/>
  <c r="I11" i="7" s="1"/>
  <c r="I3" i="5" s="1"/>
  <c r="G14" i="11"/>
  <c r="F4" i="5" s="1"/>
  <c r="F6" i="5" s="1"/>
  <c r="J9" i="7" l="1"/>
  <c r="J11" i="7" s="1"/>
  <c r="J3" i="5" s="1"/>
  <c r="H14" i="11"/>
  <c r="G4" i="5" s="1"/>
  <c r="G6" i="5" s="1"/>
  <c r="K9" i="7" l="1"/>
  <c r="K11" i="7" s="1"/>
  <c r="K3" i="5" s="1"/>
  <c r="I14" i="11"/>
  <c r="H4" i="5" s="1"/>
  <c r="H6" i="5" s="1"/>
  <c r="L9" i="7" l="1"/>
  <c r="L11" i="7" s="1"/>
  <c r="L3" i="5" s="1"/>
  <c r="J14" i="11"/>
  <c r="I4" i="5" s="1"/>
  <c r="I6" i="5" s="1"/>
  <c r="M9" i="7" l="1"/>
  <c r="M11" i="7" s="1"/>
  <c r="M3" i="5" s="1"/>
  <c r="K14" i="11"/>
  <c r="J4" i="5" s="1"/>
  <c r="J6" i="5" s="1"/>
  <c r="N9" i="7" l="1"/>
  <c r="N11" i="7" s="1"/>
  <c r="N3" i="5" s="1"/>
  <c r="L14" i="11"/>
  <c r="K4" i="5" s="1"/>
  <c r="K6" i="5" s="1"/>
  <c r="O9" i="7" l="1"/>
  <c r="O11" i="7" s="1"/>
  <c r="O3" i="5" s="1"/>
  <c r="M14" i="11"/>
  <c r="L4" i="5" s="1"/>
  <c r="L6" i="5" s="1"/>
  <c r="P9" i="7" l="1"/>
  <c r="P11" i="7" s="1"/>
  <c r="P3" i="5" s="1"/>
  <c r="N14" i="11"/>
  <c r="M4" i="5" s="1"/>
  <c r="M6" i="5" s="1"/>
  <c r="Q9" i="7" l="1"/>
  <c r="Q11" i="7" s="1"/>
  <c r="Q3" i="5" s="1"/>
  <c r="O14" i="11"/>
  <c r="N4" i="5" s="1"/>
  <c r="N6" i="5" s="1"/>
  <c r="R9" i="7" l="1"/>
  <c r="R11" i="7" s="1"/>
  <c r="R3" i="5" s="1"/>
  <c r="P14" i="11"/>
  <c r="O4" i="5" s="1"/>
  <c r="O6" i="5" s="1"/>
  <c r="S9" i="7" l="1"/>
  <c r="S11" i="7" s="1"/>
  <c r="S3" i="5" s="1"/>
  <c r="Q14" i="11"/>
  <c r="P4" i="5" s="1"/>
  <c r="P6" i="5" s="1"/>
  <c r="U9" i="7" l="1"/>
  <c r="U11" i="7" s="1"/>
  <c r="U3" i="5" s="1"/>
  <c r="T9" i="7"/>
  <c r="T11" i="7" s="1"/>
  <c r="T3" i="5" s="1"/>
  <c r="R14" i="11"/>
  <c r="Q4" i="5" s="1"/>
  <c r="Q6" i="5" s="1"/>
  <c r="S14" i="11" l="1"/>
  <c r="R4" i="5" s="1"/>
  <c r="R6" i="5" s="1"/>
  <c r="T14" i="11" l="1"/>
  <c r="S4" i="5" s="1"/>
  <c r="S6" i="5" s="1"/>
  <c r="V14" i="11" l="1"/>
  <c r="U4" i="5" s="1"/>
  <c r="U6" i="5" s="1"/>
  <c r="U14" i="11"/>
  <c r="T4" i="5" s="1"/>
  <c r="T6" i="5" s="1"/>
</calcChain>
</file>

<file path=xl/sharedStrings.xml><?xml version="1.0" encoding="utf-8"?>
<sst xmlns="http://schemas.openxmlformats.org/spreadsheetml/2006/main" count="760" uniqueCount="275">
  <si>
    <t>Inspection</t>
  </si>
  <si>
    <t>System Renewal</t>
  </si>
  <si>
    <t>Gravity Mains</t>
  </si>
  <si>
    <t>Outfalls</t>
  </si>
  <si>
    <t>Detention Basins</t>
  </si>
  <si>
    <t>Culverts</t>
  </si>
  <si>
    <t>Catch Basins</t>
  </si>
  <si>
    <t>Total</t>
  </si>
  <si>
    <t>Laterals</t>
  </si>
  <si>
    <t>Open Channels</t>
  </si>
  <si>
    <t>Ditches</t>
  </si>
  <si>
    <t>Pressurized Mains</t>
  </si>
  <si>
    <t>Siphons</t>
  </si>
  <si>
    <t>Manholes</t>
  </si>
  <si>
    <t>Bed Filter</t>
  </si>
  <si>
    <t>Dry Basin</t>
  </si>
  <si>
    <t>Infiltration Basin</t>
  </si>
  <si>
    <t>Media Filter</t>
  </si>
  <si>
    <t>Treatment Vault</t>
  </si>
  <si>
    <t>Wet Basin</t>
  </si>
  <si>
    <t>Biostrip</t>
  </si>
  <si>
    <t>Biofiltration</t>
  </si>
  <si>
    <t>Bioretention</t>
  </si>
  <si>
    <t>Bioswale</t>
  </si>
  <si>
    <t>Infiltration Feature</t>
  </si>
  <si>
    <t>Porous Pavement</t>
  </si>
  <si>
    <t>Settling Basin</t>
  </si>
  <si>
    <t>Green Street</t>
  </si>
  <si>
    <t>Pumps</t>
  </si>
  <si>
    <t>Corrective Maintenance</t>
  </si>
  <si>
    <t>Preventative Maintenance</t>
  </si>
  <si>
    <t>Baseline LOS</t>
  </si>
  <si>
    <t>Activity Type</t>
  </si>
  <si>
    <t>Activity</t>
  </si>
  <si>
    <t>Personnel</t>
  </si>
  <si>
    <t>Labor Rate</t>
  </si>
  <si>
    <t>Hours</t>
  </si>
  <si>
    <t>Labor Cost</t>
  </si>
  <si>
    <t>Equipment, Materials, Services</t>
  </si>
  <si>
    <t>Unit</t>
  </si>
  <si>
    <t>Unit Cost</t>
  </si>
  <si>
    <t>Cost</t>
  </si>
  <si>
    <t>Worker 1</t>
  </si>
  <si>
    <t>Truck</t>
  </si>
  <si>
    <t>miles</t>
  </si>
  <si>
    <t>Quantity</t>
  </si>
  <si>
    <t>Equipment Specialist</t>
  </si>
  <si>
    <t>days</t>
  </si>
  <si>
    <t>CCTV Camera Rental</t>
  </si>
  <si>
    <t>Total Cost per Activity</t>
  </si>
  <si>
    <t>Times Performed Annually</t>
  </si>
  <si>
    <t>Annual Cost</t>
  </si>
  <si>
    <t xml:space="preserve">Visual Inspection </t>
  </si>
  <si>
    <t>Quantity of Assets</t>
  </si>
  <si>
    <t>Asset Units</t>
  </si>
  <si>
    <t>Linear Feet</t>
  </si>
  <si>
    <t>Annual Activity type cost</t>
  </si>
  <si>
    <t>Failed Asset Replacement</t>
  </si>
  <si>
    <t>Welder</t>
  </si>
  <si>
    <t>Semi Truck</t>
  </si>
  <si>
    <t>Crane</t>
  </si>
  <si>
    <t>Hydro Jetting</t>
  </si>
  <si>
    <t>Hydro-Jet Machine</t>
  </si>
  <si>
    <t>Failed Asset Repair</t>
  </si>
  <si>
    <t>Category #</t>
  </si>
  <si>
    <t>Current Annual Costs</t>
  </si>
  <si>
    <t>Construction Site Stormwater Runoff Control</t>
  </si>
  <si>
    <t>Illicit Discharge Detection and Elimination</t>
  </si>
  <si>
    <t>Industrial and Commercial Management</t>
  </si>
  <si>
    <t>Pollution Prevention/Good Housekeeping for Municipal Operations</t>
  </si>
  <si>
    <t>Post Construction Stormwater Management for New/Re-Development</t>
  </si>
  <si>
    <t>Public Education, Outreach, Involvement, and Participation</t>
  </si>
  <si>
    <t>Water Quality Monitoring</t>
  </si>
  <si>
    <t>Overall Stormwater Program Management</t>
  </si>
  <si>
    <t>Long-Term Planning (e.g., Trash Amendment, TMDL Compliance, Watershed Management Coordination)</t>
  </si>
  <si>
    <t>Subtotal</t>
  </si>
  <si>
    <t xml:space="preserve"> </t>
  </si>
  <si>
    <t>Cost Items</t>
  </si>
  <si>
    <t>Labor Costs</t>
  </si>
  <si>
    <t>Miscellaneous Costs</t>
  </si>
  <si>
    <t>Total Cost</t>
  </si>
  <si>
    <t>Existing Funding</t>
  </si>
  <si>
    <t>Funding Source</t>
  </si>
  <si>
    <t># FTE</t>
  </si>
  <si>
    <t>Salary + Fringe + Accrual</t>
  </si>
  <si>
    <t>Units</t>
  </si>
  <si>
    <t>Cost/Unit</t>
  </si>
  <si>
    <t># of Units</t>
  </si>
  <si>
    <t>Miscellaneous Cost</t>
  </si>
  <si>
    <t>Labor - Contracted inspectors</t>
  </si>
  <si>
    <t>Labor - City Engineering Technician</t>
  </si>
  <si>
    <t>Labor - City Code Enforcement Supervisor</t>
  </si>
  <si>
    <t>Labor - City Community Enhancement Officer</t>
  </si>
  <si>
    <t>Labor - City staff 4</t>
  </si>
  <si>
    <t>Labor - Student interns</t>
  </si>
  <si>
    <t>Labor - Stormwater staff</t>
  </si>
  <si>
    <t>Materials</t>
  </si>
  <si>
    <t>Equipment</t>
  </si>
  <si>
    <t>Travel</t>
  </si>
  <si>
    <t>Training</t>
  </si>
  <si>
    <t>Other</t>
  </si>
  <si>
    <t>Totals</t>
  </si>
  <si>
    <t>Typical Activities</t>
  </si>
  <si>
    <t>Assumptions and References</t>
  </si>
  <si>
    <t>Develop/update BMP handbook(s)/resources</t>
  </si>
  <si>
    <t>Issue grading permits</t>
  </si>
  <si>
    <t>SWPPP reviews</t>
  </si>
  <si>
    <t>Issue of enforcement actions</t>
  </si>
  <si>
    <t>Send winterization letters (to property owners with active construction sites to remind contractors to prepare their construction sites for the rainy season and to submit
winterization certifications)</t>
  </si>
  <si>
    <t>Develop/maintain database to track inspections and enforcement actions (for private development construction sites)</t>
  </si>
  <si>
    <t>Labor - Contracted Inspectors</t>
  </si>
  <si>
    <t>Labor - City Public Works Project Supervisor</t>
  </si>
  <si>
    <t>Investigate calls reporting potential illicit discharge</t>
  </si>
  <si>
    <t>Issue enforcement actions</t>
  </si>
  <si>
    <t>Labor - City Public Works Director</t>
  </si>
  <si>
    <t>Conduct inspections</t>
  </si>
  <si>
    <t>Street sweeping</t>
  </si>
  <si>
    <t>Labor - maintenance staff</t>
  </si>
  <si>
    <t>Labor - student interns</t>
  </si>
  <si>
    <t>Labor - stormwater staff</t>
  </si>
  <si>
    <t>Drainage System Maintenance</t>
  </si>
  <si>
    <t>Catch Basin Cleaning - Senior Maintenance Worker 1</t>
  </si>
  <si>
    <t>Catch Basin Cleaning - Senior Maintenance Worker 2</t>
  </si>
  <si>
    <t>Pollution Prevention</t>
  </si>
  <si>
    <t>Pump Station Cleaning</t>
  </si>
  <si>
    <t>Public Facility Maintenance and BMPs for Field Activities</t>
  </si>
  <si>
    <t>Drainage system maintenance</t>
  </si>
  <si>
    <t>Pollution prevention</t>
  </si>
  <si>
    <t>Pump station cleaning</t>
  </si>
  <si>
    <t>Public facility maintenance</t>
  </si>
  <si>
    <t>Labor - City Civil Engineering Assistant</t>
  </si>
  <si>
    <t>Labor - Ciy Public Works Project Supervisor</t>
  </si>
  <si>
    <t>Labor - Contracted Stormwater staff</t>
  </si>
  <si>
    <t>Review plans and issue permits</t>
  </si>
  <si>
    <t>Develop/maintain database to track new infrastructure</t>
  </si>
  <si>
    <t>Labor - Contracted stormwater staff</t>
  </si>
  <si>
    <t>Fees</t>
  </si>
  <si>
    <t>Developing Integrated Pest Management (IPM)</t>
  </si>
  <si>
    <t>Television</t>
  </si>
  <si>
    <t>Radio</t>
  </si>
  <si>
    <t>Billboard</t>
  </si>
  <si>
    <t>Newspaper</t>
  </si>
  <si>
    <t>Mailings</t>
  </si>
  <si>
    <t>Participation in public events</t>
  </si>
  <si>
    <t>Grants</t>
  </si>
  <si>
    <t>Project development</t>
  </si>
  <si>
    <t>Agriculture outreach</t>
  </si>
  <si>
    <t>Pet outreach</t>
  </si>
  <si>
    <t>Elementary education</t>
  </si>
  <si>
    <t>Labor - student intern</t>
  </si>
  <si>
    <t>Regional/State program fees</t>
  </si>
  <si>
    <t>QAPP/SAP preparation</t>
  </si>
  <si>
    <t>Sample collection</t>
  </si>
  <si>
    <t>Sample laboratory analysis</t>
  </si>
  <si>
    <t>Third party modeling/analysis/reporting</t>
  </si>
  <si>
    <t>Data analysis and reporting</t>
  </si>
  <si>
    <t>Professional Organization fees (e.g. CASQA, ASCE)</t>
  </si>
  <si>
    <t>NPDES fees</t>
  </si>
  <si>
    <t>Legal fees</t>
  </si>
  <si>
    <t>Program Effectiveness Assessment</t>
  </si>
  <si>
    <t>Annual Reporting</t>
  </si>
  <si>
    <t>Permit compliance administration</t>
  </si>
  <si>
    <t>Project 3</t>
  </si>
  <si>
    <t>etc.</t>
  </si>
  <si>
    <t>Program coordination/administration</t>
  </si>
  <si>
    <t>Planning/Design/Permitting of Infrastructure</t>
  </si>
  <si>
    <t>Operation and maintenance of infrastructure</t>
  </si>
  <si>
    <t>Future Buildouts</t>
  </si>
  <si>
    <t>TOTAL</t>
  </si>
  <si>
    <t>Inflation Rate</t>
  </si>
  <si>
    <t>Activities</t>
  </si>
  <si>
    <t>Additional O&amp;M Not Included in LOS</t>
  </si>
  <si>
    <t>Permit Compliance</t>
  </si>
  <si>
    <t>Categories</t>
  </si>
  <si>
    <t>Selected LOS (from above)</t>
  </si>
  <si>
    <t>Inputs</t>
  </si>
  <si>
    <t>Overview:</t>
  </si>
  <si>
    <t>This workbook was developed by the Environmental Finance Center (EFC) at California State University, Sacramento (Sacramento State) for municipalities and rural communities in EPA Region 9 of to facilitate the creation of an asset management plan for stormwater infrastructure. Funded by a USEPA grant.</t>
  </si>
  <si>
    <t>How to use this Workbook:</t>
  </si>
  <si>
    <t>Instructions</t>
  </si>
  <si>
    <t>Total Costs Workbook</t>
  </si>
  <si>
    <t xml:space="preserve">The Total Costs Workbook can be used by municipalities to compute a complete, annual sum of costs for permit compliance, existing system maintenance and upgrades (Level of Service), and future new infrastructure. </t>
  </si>
  <si>
    <t>Instructions are listed below for completing the worksheets and compiling the total costs for the existing system and future buildouts.</t>
  </si>
  <si>
    <t>The estimated costs for the identified LOS can be copied from the Level of Service Workbook by copying all values in the "Baseline LOS" tab and pasting it into the cells of the “BaselineLOS” tab of this workbook. Alternatively, the total sum at the bottom of the "Baseline LOS" tab of the Level of Service Workbook can be pasted into the "EXISTING SYSTEM" tab into the appropriate summary cost line.</t>
  </si>
  <si>
    <t>Estimated costs for permit compliance can be similarly copied from the Permitting Costs Workbook or simply recorded directly into the tabs associated with ”PERMIT COSTS” in the Total Costs Workbook.</t>
  </si>
  <si>
    <t xml:space="preserve">Estimated costs for future buildouts do not have a current template in the toolkit, as these are likely to be assessed and financed in many different ways. Any estimated infrastructure costs can be included in the “FUTURE BUILDOUTS” tab directly. As noted previously, this section is intended for any new infrastructure that will be built to meet flood control or water quality requirements. Newly developed infrastructure on private lands, which is either paid for directly by developers or funded by developer fees, would not be included here without accounting for the additional revenue that paid for the infrastructure as part of the Rate Structure Analysis workbook. </t>
  </si>
  <si>
    <t xml:space="preserve">In the “SUMMARY” tab, the costs for each component of system management are totaled and graphed, showing the contributing costs over the assessed time period. </t>
  </si>
  <si>
    <t>Fee paid for joint monitoring effort conducted by Watershed Group</t>
  </si>
  <si>
    <t xml:space="preserve">Other: </t>
  </si>
  <si>
    <t>Yr 1  Costs</t>
  </si>
  <si>
    <t>Yr 2  Costs</t>
  </si>
  <si>
    <t>Yr 3  Costs</t>
  </si>
  <si>
    <t>Yr 4  Costs</t>
  </si>
  <si>
    <t>Yr 5  Costs</t>
  </si>
  <si>
    <t>Yr 6  Costs</t>
  </si>
  <si>
    <t>Yr 7  Costs</t>
  </si>
  <si>
    <t>Yr 8  Costs</t>
  </si>
  <si>
    <t>Yr 9  Costs</t>
  </si>
  <si>
    <t>Yr 10  Costs</t>
  </si>
  <si>
    <t>Yr 11  Costs</t>
  </si>
  <si>
    <t>Yr 12  Costs</t>
  </si>
  <si>
    <t>Yr 13  Costs</t>
  </si>
  <si>
    <t>Yr 14  Costs</t>
  </si>
  <si>
    <t>Yr 15  Costs</t>
  </si>
  <si>
    <t>Yr 16  Costs</t>
  </si>
  <si>
    <t>Yr 17  Costs</t>
  </si>
  <si>
    <t>Yr 18  Costs</t>
  </si>
  <si>
    <t>Yr 19  Costs</t>
  </si>
  <si>
    <t>Yr 20  Costs</t>
  </si>
  <si>
    <t>O&amp;M of Existing Assets</t>
  </si>
  <si>
    <t>Asset Type</t>
  </si>
  <si>
    <t>Replacement</t>
  </si>
  <si>
    <t>Activities &amp; Frequencies</t>
  </si>
  <si>
    <t>Cost Summary</t>
  </si>
  <si>
    <t>Force Mains</t>
  </si>
  <si>
    <t>O&amp;M (inspection, corrective and preventative maintenance)</t>
  </si>
  <si>
    <t>Capital Renewal (system renewal)</t>
  </si>
  <si>
    <t>Improved LOS</t>
  </si>
  <si>
    <t>Respond to failures and complaints for all sewer components.</t>
  </si>
  <si>
    <t>Visual inspection every 2 weeks during pump station inspection.</t>
  </si>
  <si>
    <t>Cost is associated with pump station inspections</t>
  </si>
  <si>
    <t>Clean 2500 annually and perform corrective maintenance.</t>
  </si>
  <si>
    <t>Clean debris, corrective maintenance.</t>
  </si>
  <si>
    <t>LOS "C" (Improved)</t>
  </si>
  <si>
    <t>PACP CCTV inspect pipes greater than 75 years old over 10-year period.</t>
  </si>
  <si>
    <t>Replace 15% of assets that have reached end of EEL over 10 years.</t>
  </si>
  <si>
    <t>Perform rehabilitation to extend EEL for 10% of inspected sewers over 10 years.</t>
  </si>
  <si>
    <t>Replace every 150 years.</t>
  </si>
  <si>
    <t>Visual inspection every 2 weeks during pump station inspection. PACP CCTV inspect every 15 years.</t>
  </si>
  <si>
    <t>Replace every 100 years.</t>
  </si>
  <si>
    <t>Clean and inspect 25% annually (Approx. 4264). Record and monitor debris levels for cleaning prioritization.</t>
  </si>
  <si>
    <t>Inspect all outfall points every 5 years per MS4 requirements.</t>
  </si>
  <si>
    <t>Replace top 10% by POF each cycle.</t>
  </si>
  <si>
    <t>Stabilize bank and erosion control at 5% of assets each cycle.</t>
  </si>
  <si>
    <t>Complete site inspection 3 times annually including routine maintenance.</t>
  </si>
  <si>
    <t>Facility renovation every 100 years. Includes regrading, seeding, renew inlet/outlet structures.</t>
  </si>
  <si>
    <t>CCTV/walk/inspect 50% of culverts annually.</t>
  </si>
  <si>
    <t>Replace/rehabilitate top 5% by POF.</t>
  </si>
  <si>
    <t>Clean 20% of all assets annually.</t>
  </si>
  <si>
    <t>Perform rehabilitation to extend EEL for 10% of inspected catch basins over 10 years.</t>
  </si>
  <si>
    <t>Replace every 75 years.</t>
  </si>
  <si>
    <t>Inspect all outfall points every 3 years to satisfy MS4 requirements.</t>
  </si>
  <si>
    <t>Replace/rehabilitate top 10% by POF.</t>
  </si>
  <si>
    <t>PACP CCTV inspect system over 10-year period.</t>
  </si>
  <si>
    <t>Replace 50% of assets that have reached end of EEL over 10 years.</t>
  </si>
  <si>
    <t>Visual inspection every 2 weeks during pump station inspection. PACP CCTV inspect every 5 years.</t>
  </si>
  <si>
    <t>Clean and inspect 50% annually (Approx. 8527). Record and monitor debris levels for cleaning prioritization.</t>
  </si>
  <si>
    <t>Replace every 50 years.</t>
  </si>
  <si>
    <t>Stabilize bank and erosion control at 15% of assets each cycle.</t>
  </si>
  <si>
    <t>Facility renovation every 50 years. Includes regrading, seeding, renew inlet/outlet structures.</t>
  </si>
  <si>
    <t>CCTV/walk/inspect all culverts annually.</t>
  </si>
  <si>
    <t>End</t>
  </si>
  <si>
    <t>Advanced LOS</t>
  </si>
  <si>
    <t>SUBTOTAL: O&amp;M of Existing Assets</t>
  </si>
  <si>
    <t>Level of Service (LOS)</t>
  </si>
  <si>
    <t>Selected Level of Service and Additional O&amp;M</t>
  </si>
  <si>
    <t>Yr 2 costs and beyond are  based on assumed inflation factor:</t>
  </si>
  <si>
    <t>Buildout 2</t>
  </si>
  <si>
    <t>Buildout 3</t>
  </si>
  <si>
    <r>
      <t>EWMP Future Buildouts</t>
    </r>
    <r>
      <rPr>
        <vertAlign val="superscript"/>
        <sz val="10"/>
        <color theme="1"/>
        <rFont val="Calibri"/>
        <family val="2"/>
        <scheme val="minor"/>
      </rPr>
      <t>1</t>
    </r>
  </si>
  <si>
    <r>
      <rPr>
        <vertAlign val="superscript"/>
        <sz val="10"/>
        <color theme="1"/>
        <rFont val="Calibri"/>
        <family val="2"/>
        <scheme val="minor"/>
      </rPr>
      <t>1</t>
    </r>
    <r>
      <rPr>
        <sz val="10"/>
        <color theme="1"/>
        <rFont val="Calibri"/>
        <family val="2"/>
        <scheme val="minor"/>
      </rPr>
      <t xml:space="preserve"> costs taken from XXXX Enhanced Watershed Management Plan  (costs for community YYYY only)</t>
    </r>
  </si>
  <si>
    <t>Project 1 - Catch basin retrofits</t>
  </si>
  <si>
    <t>Project 2 - 30% design for Cortez Park</t>
  </si>
  <si>
    <t>.</t>
  </si>
  <si>
    <t>-</t>
  </si>
  <si>
    <t>Current Year</t>
  </si>
  <si>
    <r>
      <t>Current Annual Costs</t>
    </r>
    <r>
      <rPr>
        <b/>
        <vertAlign val="superscript"/>
        <sz val="10"/>
        <color theme="1"/>
        <rFont val="Calibri"/>
        <family val="2"/>
        <scheme val="minor"/>
      </rPr>
      <t>2</t>
    </r>
  </si>
  <si>
    <t>COMPARING COSTS FOR VARIOUS LOS's</t>
  </si>
  <si>
    <t>Assumes Current year is:</t>
  </si>
  <si>
    <t>LOS "A" (Advanced)</t>
  </si>
  <si>
    <t>Repair 10 ft quarterly</t>
  </si>
  <si>
    <t>Replace 100 ft annually</t>
  </si>
  <si>
    <t>Hydro-jet 250 ft monthly</t>
  </si>
  <si>
    <t>Visually Inspect 25  ft weekly;  TV 25 additional 25 ft twice/month</t>
  </si>
  <si>
    <t>August 24 2018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</si>
</sst>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quot;$&quot;#,##0_);[Red]\(&quot;$&quot;#,##0\)"/>
    <numFmt numFmtId="44" formatCode="_(&quot;$&quot;* #,##0.00_);_(&quot;$&quot;* \(#,##0.00\);_(&quot;$&quot;* &quot;-&quot;??_);_(@_)"/>
    <numFmt numFmtId="164" formatCode="&quot;$&quot;#,##0.00"/>
    <numFmt numFmtId="165" formatCode="0.000"/>
    <numFmt numFmtId="166" formatCode="_(&quot;$&quot;* #,##0_);_(&quot;$&quot;* \(#,##0\);_(&quot;$&quot;* &quot;-&quot;??_);_(@_)"/>
    <numFmt numFmtId="167" formatCode="&quot;$&quot;#,##0"/>
  </numFmts>
  <fonts count="19" x14ac:knownFonts="1">
    <font>
      <sz val="11"/>
      <color theme="1"/>
      <name val="Calibri"/>
      <family val="2"/>
      <scheme val="minor"/>
    </font>
    <font>
      <b/>
      <sz val="11"/>
      <color theme="1"/>
      <name val="Calibri"/>
      <family val="2"/>
      <scheme val="minor"/>
    </font>
    <font>
      <sz val="11"/>
      <color theme="1"/>
      <name val="Calibri"/>
      <family val="2"/>
      <scheme val="minor"/>
    </font>
    <font>
      <vertAlign val="superscript"/>
      <sz val="11"/>
      <color theme="1"/>
      <name val="Calibri"/>
      <family val="2"/>
      <scheme val="minor"/>
    </font>
    <font>
      <b/>
      <sz val="11"/>
      <color indexed="8"/>
      <name val="Calibri"/>
      <family val="2"/>
      <scheme val="minor"/>
    </font>
    <font>
      <b/>
      <sz val="11"/>
      <name val="Calibri"/>
      <family val="2"/>
      <scheme val="minor"/>
    </font>
    <font>
      <b/>
      <sz val="10"/>
      <color theme="1"/>
      <name val="Calibri"/>
      <family val="2"/>
      <scheme val="minor"/>
    </font>
    <font>
      <b/>
      <vertAlign val="superscript"/>
      <sz val="10"/>
      <color theme="1"/>
      <name val="Calibri"/>
      <family val="2"/>
      <scheme val="minor"/>
    </font>
    <font>
      <sz val="10"/>
      <color theme="1"/>
      <name val="Calibri"/>
      <family val="2"/>
      <scheme val="minor"/>
    </font>
    <font>
      <b/>
      <u/>
      <sz val="10"/>
      <color theme="1"/>
      <name val="Calibri"/>
      <family val="2"/>
      <scheme val="minor"/>
    </font>
    <font>
      <b/>
      <sz val="10"/>
      <color theme="0"/>
      <name val="Calibri"/>
      <family val="2"/>
      <scheme val="minor"/>
    </font>
    <font>
      <b/>
      <sz val="16"/>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vertAlign val="superscript"/>
      <sz val="10"/>
      <color theme="1"/>
      <name val="Calibri"/>
      <family val="2"/>
      <scheme val="minor"/>
    </font>
    <font>
      <i/>
      <sz val="11"/>
      <color theme="1"/>
      <name val="Calibri"/>
      <family val="2"/>
      <scheme val="minor"/>
    </font>
    <font>
      <b/>
      <i/>
      <sz val="11"/>
      <color theme="1"/>
      <name val="Calibri"/>
      <family val="2"/>
      <scheme val="minor"/>
    </font>
  </fonts>
  <fills count="16">
    <fill>
      <patternFill patternType="none"/>
    </fill>
    <fill>
      <patternFill patternType="gray125"/>
    </fill>
    <fill>
      <patternFill patternType="solid">
        <fgColor theme="4"/>
        <bgColor indexed="64"/>
      </patternFill>
    </fill>
    <fill>
      <patternFill patternType="solid">
        <fgColor rgb="FF0070C0"/>
        <bgColor indexed="64"/>
      </patternFill>
    </fill>
    <fill>
      <patternFill patternType="solid">
        <fgColor theme="4" tint="0.79995117038483843"/>
        <bgColor indexed="64"/>
      </patternFill>
    </fill>
    <fill>
      <patternFill patternType="solid">
        <fgColor theme="4" tint="0.39994506668294322"/>
        <bgColor indexed="64"/>
      </patternFill>
    </fill>
    <fill>
      <patternFill patternType="solid">
        <fgColor theme="5"/>
        <bgColor indexed="64"/>
      </patternFill>
    </fill>
    <fill>
      <patternFill patternType="solid">
        <fgColor theme="5" tint="0.79995117038483843"/>
        <bgColor indexed="64"/>
      </patternFill>
    </fill>
    <fill>
      <patternFill patternType="solid">
        <fgColor theme="9"/>
        <bgColor indexed="64"/>
      </patternFill>
    </fill>
    <fill>
      <patternFill patternType="solid">
        <fgColor theme="9" tint="0.79995117038483843"/>
        <bgColor indexed="64"/>
      </patternFill>
    </fill>
    <fill>
      <patternFill patternType="solid">
        <fgColor theme="7"/>
        <bgColor indexed="64"/>
      </patternFill>
    </fill>
    <fill>
      <patternFill patternType="solid">
        <fgColor theme="7" tint="0.7999511703848384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289">
    <xf numFmtId="0" fontId="0" fillId="0" borderId="0" xfId="0"/>
    <xf numFmtId="0" fontId="0" fillId="0" borderId="0" xfId="0" applyAlignment="1">
      <alignment horizontal="center"/>
    </xf>
    <xf numFmtId="0" fontId="0" fillId="0" borderId="0" xfId="0" applyBorder="1"/>
    <xf numFmtId="0" fontId="0" fillId="0" borderId="0" xfId="0" applyFill="1"/>
    <xf numFmtId="1" fontId="0" fillId="0" borderId="0" xfId="0" applyNumberFormat="1"/>
    <xf numFmtId="0" fontId="1" fillId="0" borderId="0" xfId="0" applyFont="1"/>
    <xf numFmtId="0" fontId="1" fillId="0" borderId="0" xfId="0" applyFont="1" applyAlignment="1">
      <alignment horizontal="center"/>
    </xf>
    <xf numFmtId="0" fontId="1" fillId="0" borderId="0" xfId="0" applyFont="1" applyAlignment="1">
      <alignment horizontal="left"/>
    </xf>
    <xf numFmtId="0" fontId="3" fillId="0" borderId="0" xfId="0" applyFont="1"/>
    <xf numFmtId="0" fontId="1" fillId="12" borderId="14" xfId="0" applyFont="1" applyFill="1" applyBorder="1" applyAlignment="1">
      <alignment horizontal="center"/>
    </xf>
    <xf numFmtId="0" fontId="1" fillId="12" borderId="8" xfId="0" applyFont="1" applyFill="1" applyBorder="1" applyAlignment="1">
      <alignment horizontal="center"/>
    </xf>
    <xf numFmtId="0" fontId="1" fillId="12" borderId="15" xfId="0" applyFont="1" applyFill="1" applyBorder="1" applyAlignment="1">
      <alignment horizontal="center"/>
    </xf>
    <xf numFmtId="0" fontId="0" fillId="13" borderId="16" xfId="0" applyFill="1" applyBorder="1" applyAlignment="1">
      <alignment vertical="center"/>
    </xf>
    <xf numFmtId="0" fontId="0" fillId="13" borderId="17" xfId="0" applyFill="1" applyBorder="1"/>
    <xf numFmtId="44" fontId="0" fillId="13" borderId="6" xfId="1" applyFont="1" applyFill="1" applyBorder="1"/>
    <xf numFmtId="44" fontId="0" fillId="13" borderId="18" xfId="1" applyFont="1" applyFill="1" applyBorder="1"/>
    <xf numFmtId="0" fontId="0" fillId="13" borderId="6" xfId="0" applyFill="1" applyBorder="1"/>
    <xf numFmtId="44" fontId="0" fillId="13" borderId="3" xfId="1" applyFont="1" applyFill="1" applyBorder="1"/>
    <xf numFmtId="44" fontId="0" fillId="13" borderId="19" xfId="1" applyFont="1" applyFill="1" applyBorder="1"/>
    <xf numFmtId="44" fontId="0" fillId="13" borderId="12" xfId="1" applyFont="1" applyFill="1" applyBorder="1"/>
    <xf numFmtId="44" fontId="0" fillId="13" borderId="13" xfId="1" applyFont="1" applyFill="1" applyBorder="1"/>
    <xf numFmtId="0" fontId="0" fillId="0" borderId="20" xfId="0" applyBorder="1" applyAlignment="1">
      <alignment vertical="center"/>
    </xf>
    <xf numFmtId="165" fontId="0" fillId="0" borderId="21" xfId="0" applyNumberFormat="1" applyBorder="1"/>
    <xf numFmtId="44" fontId="0" fillId="0" borderId="1" xfId="1" applyFont="1" applyBorder="1"/>
    <xf numFmtId="44" fontId="0" fillId="0" borderId="22" xfId="1" applyFont="1" applyBorder="1"/>
    <xf numFmtId="0" fontId="0" fillId="0" borderId="21" xfId="0" applyBorder="1"/>
    <xf numFmtId="0" fontId="0" fillId="0" borderId="1" xfId="0" applyBorder="1"/>
    <xf numFmtId="44" fontId="0" fillId="0" borderId="5" xfId="1" applyFont="1" applyBorder="1"/>
    <xf numFmtId="44" fontId="0" fillId="0" borderId="20" xfId="1" applyFont="1" applyBorder="1"/>
    <xf numFmtId="44" fontId="0" fillId="0" borderId="21" xfId="1" applyFont="1" applyBorder="1"/>
    <xf numFmtId="0" fontId="0" fillId="13" borderId="20" xfId="0" applyFill="1" applyBorder="1" applyAlignment="1">
      <alignment vertical="center"/>
    </xf>
    <xf numFmtId="165" fontId="0" fillId="13" borderId="21" xfId="0" applyNumberFormat="1" applyFill="1" applyBorder="1"/>
    <xf numFmtId="44" fontId="0" fillId="13" borderId="1" xfId="1" applyFont="1" applyFill="1" applyBorder="1"/>
    <xf numFmtId="0" fontId="0" fillId="13" borderId="21" xfId="0" applyFill="1" applyBorder="1"/>
    <xf numFmtId="0" fontId="0" fillId="13" borderId="1" xfId="0" applyFill="1" applyBorder="1"/>
    <xf numFmtId="44" fontId="0" fillId="13" borderId="5" xfId="1" applyFont="1" applyFill="1" applyBorder="1"/>
    <xf numFmtId="44" fontId="0" fillId="13" borderId="21" xfId="1" applyFont="1" applyFill="1" applyBorder="1"/>
    <xf numFmtId="44" fontId="0" fillId="13" borderId="22" xfId="1" applyFont="1" applyFill="1" applyBorder="1"/>
    <xf numFmtId="44" fontId="0" fillId="0" borderId="21" xfId="1" applyFont="1" applyFill="1" applyBorder="1"/>
    <xf numFmtId="44" fontId="0" fillId="0" borderId="22" xfId="1" applyFont="1" applyFill="1" applyBorder="1"/>
    <xf numFmtId="44" fontId="0" fillId="13" borderId="20" xfId="1" applyFont="1" applyFill="1" applyBorder="1"/>
    <xf numFmtId="0" fontId="0" fillId="0" borderId="21" xfId="0" applyFill="1" applyBorder="1"/>
    <xf numFmtId="44" fontId="0" fillId="0" borderId="1" xfId="1" applyFont="1" applyFill="1" applyBorder="1"/>
    <xf numFmtId="0" fontId="0" fillId="0" borderId="1" xfId="0" applyFill="1" applyBorder="1"/>
    <xf numFmtId="44" fontId="0" fillId="0" borderId="5" xfId="1" applyFont="1" applyFill="1" applyBorder="1"/>
    <xf numFmtId="44" fontId="0" fillId="0" borderId="20" xfId="1" applyFont="1" applyFill="1" applyBorder="1"/>
    <xf numFmtId="0" fontId="0" fillId="0" borderId="23" xfId="0" applyBorder="1" applyAlignment="1">
      <alignment vertical="center"/>
    </xf>
    <xf numFmtId="0" fontId="0" fillId="0" borderId="14" xfId="0" applyBorder="1"/>
    <xf numFmtId="44" fontId="0" fillId="0" borderId="8" xfId="1" applyFont="1" applyBorder="1"/>
    <xf numFmtId="44" fontId="0" fillId="0" borderId="15" xfId="1" applyFont="1" applyBorder="1"/>
    <xf numFmtId="0" fontId="0" fillId="0" borderId="8" xfId="0" applyBorder="1"/>
    <xf numFmtId="44" fontId="0" fillId="0" borderId="24" xfId="1" applyFont="1" applyBorder="1"/>
    <xf numFmtId="44" fontId="0" fillId="0" borderId="23" xfId="1" applyFont="1" applyBorder="1"/>
    <xf numFmtId="44" fontId="0" fillId="0" borderId="14" xfId="1" applyFont="1" applyBorder="1"/>
    <xf numFmtId="0" fontId="1" fillId="0" borderId="0" xfId="0" applyFont="1" applyAlignment="1">
      <alignment horizontal="right" vertical="center"/>
    </xf>
    <xf numFmtId="44" fontId="0" fillId="0" borderId="0" xfId="1" applyFont="1"/>
    <xf numFmtId="44" fontId="1" fillId="0" borderId="25" xfId="1" applyFont="1" applyBorder="1"/>
    <xf numFmtId="0" fontId="1" fillId="0" borderId="4" xfId="0" applyFont="1" applyBorder="1" applyAlignment="1">
      <alignment vertical="center"/>
    </xf>
    <xf numFmtId="0" fontId="0" fillId="0" borderId="0" xfId="0" applyAlignment="1">
      <alignment vertical="center"/>
    </xf>
    <xf numFmtId="0" fontId="0" fillId="0" borderId="0" xfId="0" applyAlignment="1">
      <alignment vertical="center" wrapText="1"/>
    </xf>
    <xf numFmtId="0" fontId="1" fillId="12" borderId="26" xfId="0" applyFont="1" applyFill="1" applyBorder="1" applyAlignment="1">
      <alignment horizontal="center"/>
    </xf>
    <xf numFmtId="0" fontId="1" fillId="12" borderId="2" xfId="0" applyFont="1" applyFill="1" applyBorder="1" applyAlignment="1">
      <alignment horizontal="center"/>
    </xf>
    <xf numFmtId="0" fontId="1" fillId="12" borderId="27" xfId="0" applyFont="1" applyFill="1" applyBorder="1" applyAlignment="1">
      <alignment horizontal="center"/>
    </xf>
    <xf numFmtId="0" fontId="0" fillId="0" borderId="0" xfId="0" applyFont="1" applyBorder="1" applyAlignment="1">
      <alignment vertical="center"/>
    </xf>
    <xf numFmtId="0" fontId="1" fillId="12" borderId="29" xfId="0" applyFont="1" applyFill="1" applyBorder="1" applyAlignment="1">
      <alignment horizontal="center"/>
    </xf>
    <xf numFmtId="0" fontId="0" fillId="13" borderId="19" xfId="0" applyFill="1" applyBorder="1" applyAlignment="1">
      <alignment vertical="center"/>
    </xf>
    <xf numFmtId="0" fontId="0" fillId="13" borderId="12" xfId="0" applyFill="1" applyBorder="1"/>
    <xf numFmtId="44" fontId="0" fillId="13" borderId="7" xfId="1" applyFont="1" applyFill="1" applyBorder="1"/>
    <xf numFmtId="0" fontId="0" fillId="13" borderId="7" xfId="0" applyFill="1" applyBorder="1"/>
    <xf numFmtId="44" fontId="0" fillId="13" borderId="30" xfId="1" applyFont="1" applyFill="1" applyBorder="1"/>
    <xf numFmtId="0" fontId="0" fillId="0" borderId="20" xfId="0" applyBorder="1" applyAlignment="1">
      <alignment horizontal="right" vertical="center"/>
    </xf>
    <xf numFmtId="0" fontId="0" fillId="13" borderId="20" xfId="0" applyFill="1" applyBorder="1" applyAlignment="1">
      <alignment horizontal="right" vertical="center"/>
    </xf>
    <xf numFmtId="0" fontId="0" fillId="0" borderId="31" xfId="0" applyFill="1" applyBorder="1" applyAlignment="1">
      <alignment horizontal="right" vertical="center"/>
    </xf>
    <xf numFmtId="0" fontId="0" fillId="0" borderId="26" xfId="0" applyFill="1" applyBorder="1"/>
    <xf numFmtId="44" fontId="0" fillId="0" borderId="2" xfId="1" applyFont="1" applyFill="1" applyBorder="1"/>
    <xf numFmtId="44" fontId="0" fillId="0" borderId="27" xfId="1" applyFont="1" applyFill="1" applyBorder="1"/>
    <xf numFmtId="0" fontId="0" fillId="0" borderId="2" xfId="0" applyFill="1" applyBorder="1"/>
    <xf numFmtId="44" fontId="0" fillId="0" borderId="32" xfId="1" applyFont="1" applyFill="1" applyBorder="1"/>
    <xf numFmtId="0" fontId="0" fillId="13" borderId="31" xfId="0" applyFill="1" applyBorder="1" applyAlignment="1">
      <alignment horizontal="right" vertical="center"/>
    </xf>
    <xf numFmtId="0" fontId="0" fillId="13" borderId="26" xfId="0" applyFill="1" applyBorder="1"/>
    <xf numFmtId="44" fontId="0" fillId="13" borderId="2" xfId="1" applyFont="1" applyFill="1" applyBorder="1"/>
    <xf numFmtId="44" fontId="0" fillId="13" borderId="27" xfId="1" applyFont="1" applyFill="1" applyBorder="1"/>
    <xf numFmtId="0" fontId="0" fillId="13" borderId="2" xfId="0" applyFill="1" applyBorder="1"/>
    <xf numFmtId="44" fontId="0" fillId="13" borderId="32" xfId="1" applyFont="1" applyFill="1" applyBorder="1"/>
    <xf numFmtId="0" fontId="0" fillId="0" borderId="23" xfId="0" applyBorder="1" applyAlignment="1">
      <alignment horizontal="right" vertical="center"/>
    </xf>
    <xf numFmtId="44" fontId="0" fillId="13" borderId="16" xfId="1" applyFont="1" applyFill="1" applyBorder="1"/>
    <xf numFmtId="0" fontId="0" fillId="0" borderId="20" xfId="0" applyFill="1" applyBorder="1" applyAlignment="1">
      <alignment horizontal="right" vertical="center"/>
    </xf>
    <xf numFmtId="44" fontId="1" fillId="0" borderId="25" xfId="0" applyNumberFormat="1" applyFont="1" applyBorder="1"/>
    <xf numFmtId="44" fontId="5" fillId="0" borderId="10" xfId="0" applyNumberFormat="1" applyFont="1" applyBorder="1"/>
    <xf numFmtId="44" fontId="1" fillId="0" borderId="10" xfId="0" applyNumberFormat="1" applyFont="1" applyBorder="1"/>
    <xf numFmtId="44" fontId="1" fillId="0" borderId="10" xfId="1" applyFont="1" applyBorder="1"/>
    <xf numFmtId="0" fontId="0" fillId="13" borderId="16" xfId="0" applyFill="1" applyBorder="1" applyAlignment="1">
      <alignment horizontal="left" vertical="center"/>
    </xf>
    <xf numFmtId="0" fontId="0" fillId="0" borderId="20" xfId="0" applyBorder="1" applyAlignment="1">
      <alignment horizontal="left" vertical="center"/>
    </xf>
    <xf numFmtId="0" fontId="0" fillId="0" borderId="23" xfId="0" applyBorder="1" applyAlignment="1">
      <alignment horizontal="left" vertical="center"/>
    </xf>
    <xf numFmtId="0" fontId="6" fillId="0" borderId="0" xfId="0" applyFont="1"/>
    <xf numFmtId="0" fontId="6" fillId="0" borderId="0" xfId="0" applyFont="1" applyAlignment="1">
      <alignment horizontal="center"/>
    </xf>
    <xf numFmtId="164" fontId="6" fillId="0" borderId="0" xfId="0" applyNumberFormat="1" applyFont="1" applyAlignment="1">
      <alignment horizontal="center"/>
    </xf>
    <xf numFmtId="0" fontId="8" fillId="0" borderId="0" xfId="0" applyFont="1"/>
    <xf numFmtId="44" fontId="6" fillId="0" borderId="0" xfId="0" applyNumberFormat="1" applyFont="1"/>
    <xf numFmtId="0" fontId="9" fillId="0" borderId="0" xfId="0" applyFont="1"/>
    <xf numFmtId="9" fontId="8" fillId="0" borderId="0" xfId="2" applyFont="1"/>
    <xf numFmtId="0" fontId="11" fillId="0" borderId="0" xfId="0" applyFont="1" applyAlignment="1">
      <alignment vertical="center"/>
    </xf>
    <xf numFmtId="0" fontId="12" fillId="0" borderId="0" xfId="0" applyFont="1" applyAlignment="1">
      <alignment vertical="center"/>
    </xf>
    <xf numFmtId="0" fontId="12" fillId="0" borderId="0" xfId="0" applyFont="1" applyAlignment="1">
      <alignment horizontal="left"/>
    </xf>
    <xf numFmtId="0" fontId="12" fillId="0" borderId="0" xfId="0" applyFont="1" applyAlignment="1">
      <alignment wrapText="1"/>
    </xf>
    <xf numFmtId="0" fontId="12" fillId="0" borderId="0" xfId="0" applyFont="1"/>
    <xf numFmtId="0" fontId="13" fillId="0" borderId="0" xfId="0" applyFont="1" applyAlignment="1">
      <alignment vertical="center"/>
    </xf>
    <xf numFmtId="0" fontId="0" fillId="0" borderId="0" xfId="0" applyAlignment="1">
      <alignment horizontal="left" vertical="center" wrapText="1"/>
    </xf>
    <xf numFmtId="0" fontId="0" fillId="0" borderId="0" xfId="0" applyAlignment="1">
      <alignment horizontal="left" wrapText="1"/>
    </xf>
    <xf numFmtId="0" fontId="0" fillId="0" borderId="0" xfId="0" applyBorder="1" applyAlignment="1">
      <alignment horizontal="left" wrapText="1"/>
    </xf>
    <xf numFmtId="0" fontId="0" fillId="0" borderId="0" xfId="0" applyAlignment="1">
      <alignment horizontal="left" vertical="center"/>
    </xf>
    <xf numFmtId="0" fontId="0" fillId="0" borderId="0" xfId="0" applyBorder="1" applyAlignment="1">
      <alignment horizontal="left" vertical="top"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0" fillId="0" borderId="0" xfId="0" applyFont="1" applyBorder="1" applyAlignment="1">
      <alignment horizontal="left" vertical="top" wrapText="1"/>
    </xf>
    <xf numFmtId="0" fontId="0" fillId="0" borderId="0" xfId="0" applyFill="1" applyBorder="1"/>
    <xf numFmtId="49" fontId="15" fillId="0" borderId="0" xfId="0" applyNumberFormat="1" applyFont="1" applyFill="1" applyBorder="1" applyAlignment="1">
      <alignment horizontal="left" vertical="center"/>
    </xf>
    <xf numFmtId="0" fontId="0" fillId="0" borderId="0" xfId="0" applyAlignment="1">
      <alignment horizontal="left" vertical="center" wrapText="1"/>
    </xf>
    <xf numFmtId="9" fontId="8" fillId="0" borderId="0" xfId="0" applyNumberFormat="1" applyFont="1"/>
    <xf numFmtId="0" fontId="1" fillId="2" borderId="41" xfId="0" applyFont="1" applyFill="1" applyBorder="1" applyAlignment="1">
      <alignment horizontal="center" vertical="top"/>
    </xf>
    <xf numFmtId="0" fontId="1" fillId="2" borderId="15" xfId="0" applyFont="1" applyFill="1" applyBorder="1" applyAlignment="1">
      <alignment horizontal="center" vertical="top"/>
    </xf>
    <xf numFmtId="0" fontId="1" fillId="0" borderId="37" xfId="0" applyFont="1" applyBorder="1" applyAlignment="1">
      <alignment horizontal="left" vertical="center"/>
    </xf>
    <xf numFmtId="0" fontId="0" fillId="0" borderId="12" xfId="0" applyBorder="1" applyAlignment="1">
      <alignment horizontal="left" vertical="center" wrapText="1"/>
    </xf>
    <xf numFmtId="166" fontId="0" fillId="0" borderId="13" xfId="1" applyNumberFormat="1" applyFont="1" applyBorder="1" applyAlignment="1">
      <alignment horizontal="left" vertical="center" wrapText="1"/>
    </xf>
    <xf numFmtId="0" fontId="0" fillId="0" borderId="12" xfId="0" applyBorder="1" applyAlignment="1">
      <alignment vertical="center" wrapText="1"/>
    </xf>
    <xf numFmtId="166" fontId="0" fillId="0" borderId="13" xfId="1" applyNumberFormat="1" applyFont="1" applyBorder="1" applyAlignment="1">
      <alignment vertical="center" wrapText="1"/>
    </xf>
    <xf numFmtId="0" fontId="0" fillId="0" borderId="28" xfId="0" applyFont="1" applyBorder="1" applyAlignment="1">
      <alignment vertical="center" wrapText="1"/>
    </xf>
    <xf numFmtId="166" fontId="2" fillId="0" borderId="7" xfId="1" applyNumberFormat="1" applyFont="1" applyBorder="1" applyAlignment="1">
      <alignment vertical="center" wrapText="1"/>
    </xf>
    <xf numFmtId="166" fontId="0" fillId="0" borderId="13" xfId="0" applyNumberFormat="1" applyBorder="1" applyAlignment="1">
      <alignment vertical="center"/>
    </xf>
    <xf numFmtId="0" fontId="1" fillId="0" borderId="42" xfId="0" applyFont="1" applyBorder="1" applyAlignment="1">
      <alignment horizontal="left" vertical="center"/>
    </xf>
    <xf numFmtId="0" fontId="0" fillId="0" borderId="21" xfId="0" applyBorder="1" applyAlignment="1">
      <alignment horizontal="left" vertical="center" wrapText="1"/>
    </xf>
    <xf numFmtId="166" fontId="0" fillId="0" borderId="22" xfId="1" applyNumberFormat="1" applyFont="1" applyBorder="1" applyAlignment="1">
      <alignment horizontal="center" vertical="center" wrapText="1"/>
    </xf>
    <xf numFmtId="0" fontId="0" fillId="0" borderId="21" xfId="0" applyBorder="1" applyAlignment="1">
      <alignment vertical="center" wrapText="1"/>
    </xf>
    <xf numFmtId="166" fontId="0" fillId="0" borderId="22" xfId="1" applyNumberFormat="1" applyFont="1" applyBorder="1" applyAlignment="1">
      <alignment vertical="center" wrapText="1"/>
    </xf>
    <xf numFmtId="0" fontId="0" fillId="0" borderId="43" xfId="0" applyFont="1" applyBorder="1" applyAlignment="1">
      <alignment vertical="center" wrapText="1"/>
    </xf>
    <xf numFmtId="166" fontId="2" fillId="0" borderId="1" xfId="1" applyNumberFormat="1" applyFont="1" applyBorder="1" applyAlignment="1">
      <alignment vertical="center" wrapText="1"/>
    </xf>
    <xf numFmtId="166" fontId="0" fillId="0" borderId="22" xfId="0" applyNumberFormat="1" applyBorder="1" applyAlignment="1">
      <alignment vertical="center"/>
    </xf>
    <xf numFmtId="166" fontId="0" fillId="0" borderId="22" xfId="1" applyNumberFormat="1" applyFont="1" applyBorder="1" applyAlignment="1">
      <alignment horizontal="left" vertical="center" wrapText="1"/>
    </xf>
    <xf numFmtId="0" fontId="1" fillId="0" borderId="41" xfId="0" applyFont="1" applyBorder="1" applyAlignment="1">
      <alignment horizontal="left" vertical="center"/>
    </xf>
    <xf numFmtId="0" fontId="0" fillId="0" borderId="14" xfId="0" applyBorder="1" applyAlignment="1">
      <alignment horizontal="left" vertical="center" wrapText="1"/>
    </xf>
    <xf numFmtId="166" fontId="0" fillId="0" borderId="15" xfId="1" applyNumberFormat="1" applyFont="1" applyBorder="1" applyAlignment="1">
      <alignment horizontal="left" vertical="center" wrapText="1"/>
    </xf>
    <xf numFmtId="0" fontId="0" fillId="0" borderId="14" xfId="0" applyBorder="1" applyAlignment="1">
      <alignment vertical="center" wrapText="1"/>
    </xf>
    <xf numFmtId="166" fontId="0" fillId="0" borderId="15" xfId="1" applyNumberFormat="1" applyFont="1" applyBorder="1" applyAlignment="1">
      <alignment vertical="center" wrapText="1"/>
    </xf>
    <xf numFmtId="0" fontId="0" fillId="0" borderId="29" xfId="0" applyFont="1" applyBorder="1" applyAlignment="1">
      <alignment vertical="center" wrapText="1"/>
    </xf>
    <xf numFmtId="166" fontId="2" fillId="0" borderId="8" xfId="1" applyNumberFormat="1" applyFont="1" applyBorder="1" applyAlignment="1">
      <alignment vertical="center" wrapText="1"/>
    </xf>
    <xf numFmtId="166" fontId="0" fillId="0" borderId="15" xfId="0" applyNumberFormat="1" applyBorder="1" applyAlignment="1">
      <alignment vertical="center"/>
    </xf>
    <xf numFmtId="0" fontId="1" fillId="0" borderId="12" xfId="0" applyFont="1" applyFill="1" applyBorder="1" applyAlignment="1">
      <alignment horizontal="left" vertical="center"/>
    </xf>
    <xf numFmtId="0" fontId="0" fillId="0" borderId="7" xfId="0" applyBorder="1" applyAlignment="1">
      <alignment horizontal="left" vertical="center"/>
    </xf>
    <xf numFmtId="166" fontId="0" fillId="0" borderId="7" xfId="1" applyNumberFormat="1" applyFont="1" applyBorder="1" applyAlignment="1">
      <alignment horizontal="left" vertical="center" wrapText="1"/>
    </xf>
    <xf numFmtId="0" fontId="0" fillId="0" borderId="7" xfId="0" applyBorder="1" applyAlignment="1">
      <alignment vertical="center"/>
    </xf>
    <xf numFmtId="166" fontId="0" fillId="0" borderId="7" xfId="0" applyNumberFormat="1" applyBorder="1" applyAlignment="1">
      <alignment vertical="center"/>
    </xf>
    <xf numFmtId="166" fontId="1" fillId="0" borderId="13" xfId="0" applyNumberFormat="1" applyFont="1" applyBorder="1" applyAlignment="1">
      <alignment vertical="center"/>
    </xf>
    <xf numFmtId="166" fontId="1" fillId="0" borderId="22" xfId="0" applyNumberFormat="1" applyFont="1" applyBorder="1" applyAlignment="1">
      <alignment vertical="center"/>
    </xf>
    <xf numFmtId="166" fontId="1" fillId="0" borderId="15" xfId="0" applyNumberFormat="1" applyFont="1" applyBorder="1" applyAlignment="1">
      <alignment vertical="center"/>
    </xf>
    <xf numFmtId="166" fontId="0" fillId="0" borderId="0" xfId="0" applyNumberFormat="1" applyBorder="1" applyAlignment="1">
      <alignment vertical="center"/>
    </xf>
    <xf numFmtId="0" fontId="1" fillId="0" borderId="0" xfId="0" applyFont="1" applyFill="1" applyBorder="1" applyAlignment="1">
      <alignment horizontal="center" vertical="top"/>
    </xf>
    <xf numFmtId="0" fontId="1" fillId="0" borderId="0" xfId="0" applyFont="1" applyFill="1" applyBorder="1" applyAlignment="1">
      <alignment vertical="top"/>
    </xf>
    <xf numFmtId="6" fontId="0" fillId="0" borderId="0" xfId="0" applyNumberFormat="1" applyFill="1" applyBorder="1" applyAlignment="1">
      <alignment vertical="top" wrapText="1"/>
    </xf>
    <xf numFmtId="44" fontId="0" fillId="0" borderId="0" xfId="0" applyNumberFormat="1" applyFill="1" applyBorder="1"/>
    <xf numFmtId="0" fontId="0" fillId="0" borderId="0" xfId="0" applyFill="1" applyBorder="1" applyAlignment="1">
      <alignment vertical="top" wrapText="1"/>
    </xf>
    <xf numFmtId="166" fontId="17" fillId="0" borderId="0" xfId="0" applyNumberFormat="1" applyFont="1" applyFill="1" applyBorder="1"/>
    <xf numFmtId="166" fontId="0" fillId="0" borderId="0" xfId="0" applyNumberFormat="1" applyFill="1" applyBorder="1"/>
    <xf numFmtId="166" fontId="13" fillId="0" borderId="0" xfId="0" applyNumberFormat="1" applyFont="1" applyFill="1" applyBorder="1"/>
    <xf numFmtId="6" fontId="18" fillId="0" borderId="0" xfId="0" applyNumberFormat="1" applyFont="1" applyFill="1" applyBorder="1" applyAlignment="1">
      <alignment vertical="top" wrapText="1"/>
    </xf>
    <xf numFmtId="44" fontId="0" fillId="0" borderId="0" xfId="1" applyFont="1" applyFill="1"/>
    <xf numFmtId="0" fontId="0" fillId="5" borderId="1" xfId="0" applyFill="1" applyBorder="1" applyAlignment="1">
      <alignment vertical="top" wrapText="1"/>
    </xf>
    <xf numFmtId="44" fontId="0" fillId="5" borderId="1" xfId="1" applyFont="1" applyFill="1" applyBorder="1" applyAlignment="1">
      <alignment vertical="top" wrapText="1"/>
    </xf>
    <xf numFmtId="0" fontId="0" fillId="5" borderId="1" xfId="0" applyFont="1" applyFill="1" applyBorder="1" applyAlignment="1">
      <alignment vertical="top"/>
    </xf>
    <xf numFmtId="44" fontId="0" fillId="5" borderId="1" xfId="1" applyFont="1" applyFill="1" applyBorder="1" applyAlignment="1">
      <alignment vertical="top"/>
    </xf>
    <xf numFmtId="0" fontId="0" fillId="5" borderId="1" xfId="0" applyFont="1" applyFill="1" applyBorder="1" applyAlignment="1">
      <alignment vertical="top" wrapText="1"/>
    </xf>
    <xf numFmtId="0" fontId="0" fillId="7" borderId="1" xfId="0" applyFill="1" applyBorder="1" applyAlignment="1">
      <alignment vertical="top" wrapText="1"/>
    </xf>
    <xf numFmtId="44" fontId="0" fillId="7" borderId="1" xfId="1" applyFont="1" applyFill="1" applyBorder="1" applyAlignment="1">
      <alignment vertical="top" wrapText="1"/>
    </xf>
    <xf numFmtId="0" fontId="0" fillId="7" borderId="1" xfId="0" applyFont="1" applyFill="1" applyBorder="1" applyAlignment="1">
      <alignment vertical="top"/>
    </xf>
    <xf numFmtId="44" fontId="0" fillId="7" borderId="1" xfId="1" applyFont="1" applyFill="1" applyBorder="1" applyAlignment="1">
      <alignment vertical="top"/>
    </xf>
    <xf numFmtId="0" fontId="0" fillId="7" borderId="1" xfId="0" applyFont="1" applyFill="1" applyBorder="1" applyAlignment="1">
      <alignment vertical="top" wrapText="1"/>
    </xf>
    <xf numFmtId="0" fontId="0" fillId="9" borderId="1" xfId="0" applyFont="1" applyFill="1" applyBorder="1" applyAlignment="1">
      <alignment vertical="top" wrapText="1"/>
    </xf>
    <xf numFmtId="0" fontId="0" fillId="11" borderId="1" xfId="0" applyFont="1" applyFill="1" applyBorder="1" applyAlignment="1">
      <alignment vertical="top" wrapText="1"/>
    </xf>
    <xf numFmtId="0" fontId="1" fillId="0" borderId="1" xfId="0" applyFont="1" applyFill="1" applyBorder="1" applyAlignment="1">
      <alignment vertical="top"/>
    </xf>
    <xf numFmtId="0" fontId="0" fillId="0" borderId="1" xfId="0" applyFill="1" applyBorder="1" applyAlignment="1">
      <alignment vertical="top" wrapText="1"/>
    </xf>
    <xf numFmtId="44" fontId="0" fillId="0" borderId="1" xfId="1" applyFont="1" applyFill="1" applyBorder="1" applyAlignment="1">
      <alignment vertical="top" wrapText="1"/>
    </xf>
    <xf numFmtId="0" fontId="0" fillId="0" borderId="1" xfId="0" applyFont="1" applyFill="1" applyBorder="1" applyAlignment="1">
      <alignment vertical="top"/>
    </xf>
    <xf numFmtId="44" fontId="0" fillId="0" borderId="1" xfId="1" applyFont="1" applyFill="1" applyBorder="1" applyAlignment="1">
      <alignment vertical="top"/>
    </xf>
    <xf numFmtId="0" fontId="0" fillId="0" borderId="1" xfId="0" applyFont="1" applyFill="1" applyBorder="1" applyAlignment="1">
      <alignment vertical="top" wrapText="1"/>
    </xf>
    <xf numFmtId="0" fontId="0" fillId="0" borderId="16" xfId="0" applyFill="1" applyBorder="1" applyAlignment="1">
      <alignment vertical="center"/>
    </xf>
    <xf numFmtId="167" fontId="0" fillId="0" borderId="0" xfId="0" applyNumberFormat="1"/>
    <xf numFmtId="167" fontId="6" fillId="0" borderId="0" xfId="0" applyNumberFormat="1" applyFont="1" applyAlignment="1">
      <alignment horizontal="center"/>
    </xf>
    <xf numFmtId="167" fontId="1" fillId="0" borderId="0" xfId="0" applyNumberFormat="1" applyFont="1"/>
    <xf numFmtId="167" fontId="0" fillId="0" borderId="0" xfId="0" applyNumberFormat="1" applyAlignment="1">
      <alignment horizontal="center" vertical="center" wrapText="1"/>
    </xf>
    <xf numFmtId="1" fontId="1" fillId="0" borderId="0" xfId="0" applyNumberFormat="1" applyFont="1" applyAlignment="1">
      <alignment horizontal="center"/>
    </xf>
    <xf numFmtId="1" fontId="8" fillId="0" borderId="0" xfId="2" applyNumberFormat="1" applyFont="1"/>
    <xf numFmtId="1" fontId="8" fillId="0" borderId="0" xfId="0" applyNumberFormat="1" applyFont="1"/>
    <xf numFmtId="1" fontId="6" fillId="0" borderId="0" xfId="0" applyNumberFormat="1" applyFont="1" applyAlignment="1">
      <alignment horizontal="center" vertical="center"/>
    </xf>
    <xf numFmtId="167" fontId="0" fillId="0" borderId="0" xfId="0" applyNumberFormat="1" applyAlignment="1">
      <alignment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44" fontId="1" fillId="3" borderId="1" xfId="1" applyFont="1" applyFill="1" applyBorder="1" applyAlignment="1">
      <alignment horizontal="center" vertical="center"/>
    </xf>
    <xf numFmtId="44" fontId="1" fillId="3" borderId="1" xfId="1" applyFont="1" applyFill="1" applyBorder="1" applyAlignment="1">
      <alignment horizontal="center" vertical="center" wrapText="1"/>
    </xf>
    <xf numFmtId="0" fontId="0" fillId="4" borderId="1" xfId="0" applyFill="1" applyBorder="1" applyAlignment="1">
      <alignment vertical="top" wrapText="1"/>
    </xf>
    <xf numFmtId="44" fontId="0" fillId="4" borderId="1" xfId="1" applyFont="1" applyFill="1" applyBorder="1" applyAlignment="1">
      <alignment vertical="top" wrapText="1"/>
    </xf>
    <xf numFmtId="0" fontId="0" fillId="4" borderId="1" xfId="0" applyFont="1" applyFill="1" applyBorder="1" applyAlignment="1">
      <alignment vertical="top"/>
    </xf>
    <xf numFmtId="44" fontId="0" fillId="4" borderId="1" xfId="1" applyFont="1" applyFill="1" applyBorder="1" applyAlignment="1">
      <alignment vertical="top"/>
    </xf>
    <xf numFmtId="0" fontId="0" fillId="4" borderId="1" xfId="0" applyFont="1" applyFill="1" applyBorder="1" applyAlignment="1">
      <alignment vertical="top" wrapText="1"/>
    </xf>
    <xf numFmtId="0" fontId="0" fillId="9" borderId="1" xfId="0" applyFill="1" applyBorder="1" applyAlignment="1">
      <alignment vertical="top" wrapText="1"/>
    </xf>
    <xf numFmtId="44" fontId="0" fillId="9" borderId="1" xfId="1" applyFont="1" applyFill="1" applyBorder="1" applyAlignment="1">
      <alignment vertical="top" wrapText="1"/>
    </xf>
    <xf numFmtId="0" fontId="0" fillId="9" borderId="1" xfId="0" applyFont="1" applyFill="1" applyBorder="1" applyAlignment="1">
      <alignment vertical="top"/>
    </xf>
    <xf numFmtId="44" fontId="0" fillId="9" borderId="1" xfId="1" applyFont="1" applyFill="1" applyBorder="1" applyAlignment="1">
      <alignment vertical="top"/>
    </xf>
    <xf numFmtId="0" fontId="0" fillId="11" borderId="1" xfId="0" applyFill="1" applyBorder="1" applyAlignment="1">
      <alignment vertical="top" wrapText="1"/>
    </xf>
    <xf numFmtId="44" fontId="0" fillId="11" borderId="1" xfId="1" applyFont="1" applyFill="1" applyBorder="1" applyAlignment="1">
      <alignment vertical="top" wrapText="1"/>
    </xf>
    <xf numFmtId="0" fontId="0" fillId="11" borderId="1" xfId="0" applyFont="1" applyFill="1" applyBorder="1" applyAlignment="1">
      <alignment vertical="top"/>
    </xf>
    <xf numFmtId="44" fontId="0" fillId="11" borderId="1" xfId="1" applyFont="1" applyFill="1" applyBorder="1" applyAlignment="1">
      <alignment vertical="top"/>
    </xf>
    <xf numFmtId="0" fontId="0" fillId="0" borderId="1" xfId="0" applyFill="1" applyBorder="1" applyAlignment="1"/>
    <xf numFmtId="44" fontId="0" fillId="0" borderId="1" xfId="1" applyFont="1" applyFill="1" applyBorder="1" applyAlignment="1"/>
    <xf numFmtId="44" fontId="1" fillId="0" borderId="1" xfId="1" applyFont="1" applyFill="1" applyBorder="1" applyAlignment="1">
      <alignment vertical="top"/>
    </xf>
    <xf numFmtId="164" fontId="6" fillId="0" borderId="0" xfId="0" applyNumberFormat="1" applyFont="1" applyAlignment="1">
      <alignment horizontal="center" wrapText="1"/>
    </xf>
    <xf numFmtId="167" fontId="8" fillId="0" borderId="0" xfId="0" applyNumberFormat="1" applyFont="1"/>
    <xf numFmtId="167" fontId="6" fillId="0" borderId="0" xfId="0" applyNumberFormat="1" applyFont="1"/>
    <xf numFmtId="167" fontId="8" fillId="0" borderId="0" xfId="1" applyNumberFormat="1" applyFont="1"/>
    <xf numFmtId="167" fontId="10" fillId="14" borderId="0" xfId="0" applyNumberFormat="1" applyFont="1" applyFill="1"/>
    <xf numFmtId="167" fontId="10" fillId="14" borderId="0" xfId="1" applyNumberFormat="1" applyFont="1" applyFill="1"/>
    <xf numFmtId="167" fontId="8" fillId="0" borderId="0" xfId="1"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wrapText="1"/>
    </xf>
    <xf numFmtId="0" fontId="0" fillId="0" borderId="0" xfId="0" applyFont="1" applyAlignment="1">
      <alignment horizontal="left" vertical="center" wrapText="1"/>
    </xf>
    <xf numFmtId="49" fontId="14" fillId="15" borderId="33" xfId="0" applyNumberFormat="1" applyFont="1" applyFill="1" applyBorder="1" applyAlignment="1">
      <alignment horizontal="left" vertical="center"/>
    </xf>
    <xf numFmtId="49" fontId="14" fillId="15" borderId="34" xfId="0" applyNumberFormat="1" applyFont="1" applyFill="1" applyBorder="1" applyAlignment="1">
      <alignment horizontal="left" vertical="center"/>
    </xf>
    <xf numFmtId="49" fontId="14" fillId="15" borderId="35" xfId="0" applyNumberFormat="1" applyFont="1" applyFill="1" applyBorder="1" applyAlignment="1">
      <alignment horizontal="left" vertical="center"/>
    </xf>
    <xf numFmtId="0" fontId="1" fillId="0" borderId="0" xfId="0" applyFont="1" applyFill="1" applyBorder="1" applyAlignment="1">
      <alignment horizontal="left" vertical="top"/>
    </xf>
    <xf numFmtId="0" fontId="13" fillId="0" borderId="0" xfId="0" applyFont="1" applyFill="1" applyBorder="1" applyAlignment="1">
      <alignment horizontal="left" vertical="top"/>
    </xf>
    <xf numFmtId="0" fontId="1" fillId="0" borderId="42" xfId="0" applyFont="1" applyFill="1" applyBorder="1" applyAlignment="1">
      <alignment horizontal="left" vertical="center"/>
    </xf>
    <xf numFmtId="0" fontId="1" fillId="0" borderId="44" xfId="0" applyFont="1" applyFill="1" applyBorder="1" applyAlignment="1">
      <alignment horizontal="left" vertical="center"/>
    </xf>
    <xf numFmtId="0" fontId="1" fillId="0" borderId="43" xfId="0" applyFont="1" applyFill="1" applyBorder="1" applyAlignment="1">
      <alignment horizontal="left" vertical="center"/>
    </xf>
    <xf numFmtId="0" fontId="1" fillId="0" borderId="41" xfId="0" applyFont="1" applyFill="1" applyBorder="1" applyAlignment="1">
      <alignment horizontal="left" vertical="center"/>
    </xf>
    <xf numFmtId="0" fontId="1" fillId="0" borderId="45" xfId="0" applyFont="1" applyFill="1" applyBorder="1" applyAlignment="1">
      <alignment horizontal="left" vertical="center"/>
    </xf>
    <xf numFmtId="0" fontId="1" fillId="0" borderId="29" xfId="0" applyFont="1" applyFill="1" applyBorder="1" applyAlignment="1">
      <alignment horizontal="left"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36" xfId="0" applyFont="1" applyFill="1" applyBorder="1" applyAlignment="1">
      <alignment horizontal="center" vertical="center"/>
    </xf>
    <xf numFmtId="0" fontId="1" fillId="2" borderId="40" xfId="0" applyFont="1" applyFill="1" applyBorder="1" applyAlignment="1">
      <alignment horizontal="center" vertical="center"/>
    </xf>
    <xf numFmtId="0" fontId="1" fillId="2" borderId="37" xfId="0" applyFont="1" applyFill="1" applyBorder="1" applyAlignment="1">
      <alignment horizontal="center" vertical="top"/>
    </xf>
    <xf numFmtId="0" fontId="1" fillId="2" borderId="38" xfId="0" applyFont="1" applyFill="1" applyBorder="1" applyAlignment="1">
      <alignment horizontal="center" vertical="top"/>
    </xf>
    <xf numFmtId="0" fontId="1" fillId="2" borderId="39" xfId="0" applyFont="1" applyFill="1" applyBorder="1" applyAlignment="1">
      <alignment horizontal="center" vertical="top"/>
    </xf>
    <xf numFmtId="0" fontId="1" fillId="2" borderId="28" xfId="0" applyFont="1" applyFill="1" applyBorder="1" applyAlignment="1">
      <alignment horizontal="center" vertical="top"/>
    </xf>
    <xf numFmtId="0" fontId="1" fillId="2" borderId="46" xfId="0" applyFont="1" applyFill="1" applyBorder="1" applyAlignment="1">
      <alignment horizontal="center" vertical="center"/>
    </xf>
    <xf numFmtId="0" fontId="1" fillId="2" borderId="47" xfId="0" applyFont="1" applyFill="1" applyBorder="1" applyAlignment="1">
      <alignment horizontal="center" vertical="center"/>
    </xf>
    <xf numFmtId="0" fontId="1" fillId="0" borderId="1" xfId="0" applyFont="1" applyFill="1" applyBorder="1" applyAlignment="1">
      <alignment vertical="center"/>
    </xf>
    <xf numFmtId="0" fontId="0" fillId="2" borderId="1" xfId="0" applyFill="1" applyBorder="1" applyAlignment="1">
      <alignment horizontal="left" vertical="center" wrapText="1"/>
    </xf>
    <xf numFmtId="0" fontId="0" fillId="4" borderId="1" xfId="0" applyFill="1" applyBorder="1" applyAlignment="1">
      <alignment vertical="center" wrapText="1"/>
    </xf>
    <xf numFmtId="0" fontId="0" fillId="6" borderId="1" xfId="0" applyFill="1" applyBorder="1" applyAlignment="1">
      <alignment horizontal="left" vertical="center" wrapText="1"/>
    </xf>
    <xf numFmtId="0" fontId="0" fillId="7" borderId="1" xfId="0" applyFill="1" applyBorder="1" applyAlignment="1">
      <alignment vertical="center" wrapText="1"/>
    </xf>
    <xf numFmtId="0" fontId="0" fillId="10" borderId="1" xfId="0" applyFill="1" applyBorder="1" applyAlignment="1">
      <alignment horizontal="left" vertical="center" wrapText="1"/>
    </xf>
    <xf numFmtId="0" fontId="0" fillId="11" borderId="1" xfId="0" applyFill="1" applyBorder="1" applyAlignment="1">
      <alignment vertical="center" wrapText="1"/>
    </xf>
    <xf numFmtId="0" fontId="0" fillId="4" borderId="1" xfId="0" applyFill="1" applyBorder="1" applyAlignment="1"/>
    <xf numFmtId="44" fontId="0" fillId="4" borderId="1" xfId="1" applyFont="1" applyFill="1" applyBorder="1" applyAlignment="1"/>
    <xf numFmtId="44" fontId="0" fillId="2" borderId="1" xfId="1" applyFont="1" applyFill="1" applyBorder="1" applyAlignment="1"/>
    <xf numFmtId="0" fontId="0" fillId="5" borderId="1" xfId="0" applyFill="1" applyBorder="1" applyAlignment="1">
      <alignment vertical="center" wrapText="1"/>
    </xf>
    <xf numFmtId="44" fontId="0" fillId="5" borderId="1" xfId="1" applyFont="1" applyFill="1" applyBorder="1" applyAlignment="1">
      <alignment wrapText="1"/>
    </xf>
    <xf numFmtId="0" fontId="0" fillId="5" borderId="1" xfId="0" applyFill="1" applyBorder="1" applyAlignment="1"/>
    <xf numFmtId="44" fontId="0" fillId="5" borderId="1" xfId="1" applyFont="1" applyFill="1" applyBorder="1" applyAlignment="1"/>
    <xf numFmtId="44" fontId="0" fillId="4" borderId="1" xfId="1" applyFont="1" applyFill="1" applyBorder="1" applyAlignment="1">
      <alignment wrapText="1"/>
    </xf>
    <xf numFmtId="0" fontId="0" fillId="8" borderId="1" xfId="0" applyFill="1" applyBorder="1" applyAlignment="1">
      <alignment horizontal="left" vertical="center" wrapText="1"/>
    </xf>
    <xf numFmtId="0" fontId="0" fillId="9" borderId="1" xfId="0" applyFill="1" applyBorder="1" applyAlignment="1">
      <alignment vertical="center" wrapText="1"/>
    </xf>
    <xf numFmtId="44" fontId="0" fillId="9" borderId="1" xfId="1" applyFont="1" applyFill="1" applyBorder="1" applyAlignment="1">
      <alignment wrapText="1"/>
    </xf>
    <xf numFmtId="44" fontId="0" fillId="11" borderId="1" xfId="1" applyFont="1" applyFill="1" applyBorder="1" applyAlignment="1">
      <alignment wrapText="1"/>
    </xf>
    <xf numFmtId="0" fontId="0" fillId="11" borderId="1" xfId="0" applyFill="1" applyBorder="1" applyAlignment="1"/>
    <xf numFmtId="44" fontId="0" fillId="11" borderId="1" xfId="1" applyFont="1" applyFill="1" applyBorder="1" applyAlignment="1"/>
    <xf numFmtId="44" fontId="0" fillId="10" borderId="1" xfId="1" applyFont="1" applyFill="1" applyBorder="1" applyAlignment="1"/>
    <xf numFmtId="44" fontId="0" fillId="7" borderId="1" xfId="1" applyFont="1" applyFill="1" applyBorder="1" applyAlignment="1">
      <alignment wrapText="1"/>
    </xf>
    <xf numFmtId="0" fontId="0" fillId="7" borderId="1" xfId="0" applyFill="1" applyBorder="1" applyAlignment="1"/>
    <xf numFmtId="44" fontId="0" fillId="7" borderId="1" xfId="1" applyFont="1" applyFill="1" applyBorder="1" applyAlignment="1"/>
    <xf numFmtId="44" fontId="0" fillId="6" borderId="1" xfId="1" applyFont="1" applyFill="1" applyBorder="1" applyAlignment="1"/>
    <xf numFmtId="0" fontId="0" fillId="9" borderId="1" xfId="0" applyFill="1" applyBorder="1" applyAlignment="1"/>
    <xf numFmtId="44" fontId="0" fillId="9" borderId="1" xfId="1" applyFont="1" applyFill="1" applyBorder="1" applyAlignment="1"/>
    <xf numFmtId="44" fontId="0" fillId="8" borderId="1" xfId="1" applyFont="1" applyFill="1" applyBorder="1" applyAlignment="1"/>
    <xf numFmtId="0" fontId="0" fillId="0" borderId="0" xfId="0" applyAlignment="1">
      <alignment horizontal="center"/>
    </xf>
    <xf numFmtId="0" fontId="1" fillId="0" borderId="4" xfId="0" applyFont="1" applyBorder="1" applyAlignment="1">
      <alignment horizontal="left"/>
    </xf>
    <xf numFmtId="0" fontId="1" fillId="12" borderId="13" xfId="0" applyFont="1" applyFill="1" applyBorder="1" applyAlignment="1">
      <alignment horizontal="center" vertical="center"/>
    </xf>
    <xf numFmtId="0" fontId="1" fillId="12" borderId="15" xfId="0" applyFont="1" applyFill="1" applyBorder="1" applyAlignment="1">
      <alignment horizontal="center" vertical="center"/>
    </xf>
    <xf numFmtId="0" fontId="1" fillId="12" borderId="9" xfId="0" applyFont="1" applyFill="1" applyBorder="1" applyAlignment="1">
      <alignment horizontal="center" vertical="center"/>
    </xf>
    <xf numFmtId="0" fontId="1" fillId="12" borderId="10" xfId="0" applyFont="1" applyFill="1" applyBorder="1" applyAlignment="1">
      <alignment horizontal="center" vertical="center"/>
    </xf>
    <xf numFmtId="0" fontId="1" fillId="12" borderId="12" xfId="0" applyFont="1" applyFill="1" applyBorder="1" applyAlignment="1">
      <alignment horizontal="center"/>
    </xf>
    <xf numFmtId="0" fontId="1" fillId="12" borderId="7" xfId="0" applyFont="1" applyFill="1" applyBorder="1" applyAlignment="1">
      <alignment horizontal="center"/>
    </xf>
    <xf numFmtId="0" fontId="1" fillId="12" borderId="13" xfId="0" applyFont="1" applyFill="1" applyBorder="1" applyAlignment="1">
      <alignment horizontal="center"/>
    </xf>
    <xf numFmtId="0" fontId="1" fillId="12" borderId="11" xfId="0" applyFont="1" applyFill="1" applyBorder="1" applyAlignment="1">
      <alignment horizontal="center" vertical="center"/>
    </xf>
    <xf numFmtId="0" fontId="1" fillId="12" borderId="12" xfId="0" applyFont="1" applyFill="1" applyBorder="1" applyAlignment="1">
      <alignment horizontal="center" vertical="center"/>
    </xf>
    <xf numFmtId="0" fontId="1" fillId="12" borderId="14" xfId="0" applyFont="1" applyFill="1" applyBorder="1" applyAlignment="1">
      <alignment horizontal="center" vertical="center"/>
    </xf>
    <xf numFmtId="0" fontId="4" fillId="0" borderId="4" xfId="0" applyFont="1" applyBorder="1" applyAlignment="1">
      <alignment horizontal="left"/>
    </xf>
    <xf numFmtId="0" fontId="4" fillId="12" borderId="9" xfId="0" applyFont="1" applyFill="1" applyBorder="1" applyAlignment="1">
      <alignment horizontal="center" vertical="center"/>
    </xf>
    <xf numFmtId="0" fontId="4" fillId="12" borderId="11" xfId="0" applyFont="1" applyFill="1" applyBorder="1" applyAlignment="1">
      <alignment horizontal="center" vertical="center"/>
    </xf>
    <xf numFmtId="0" fontId="1" fillId="12" borderId="28" xfId="0" applyFont="1" applyFill="1" applyBorder="1" applyAlignment="1">
      <alignment horizontal="center"/>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72"/>
  <sheetViews>
    <sheetView tabSelected="1" workbookViewId="0">
      <selection activeCell="T6" sqref="T6"/>
    </sheetView>
  </sheetViews>
  <sheetFormatPr defaultRowHeight="15" x14ac:dyDescent="0.25"/>
  <cols>
    <col min="2" max="2" width="3.140625" customWidth="1"/>
    <col min="3" max="3" width="25.42578125" customWidth="1"/>
  </cols>
  <sheetData>
    <row r="2" spans="2:15" ht="21" x14ac:dyDescent="0.25">
      <c r="B2" s="101" t="s">
        <v>180</v>
      </c>
    </row>
    <row r="3" spans="2:15" s="105" customFormat="1" ht="16.5" customHeight="1" x14ac:dyDescent="0.25">
      <c r="B3" s="102"/>
      <c r="C3" s="103" t="s">
        <v>274</v>
      </c>
      <c r="D3" s="104"/>
      <c r="E3" s="104"/>
      <c r="F3" s="104"/>
      <c r="G3" s="104"/>
      <c r="H3" s="104"/>
      <c r="I3" s="104"/>
      <c r="J3" s="104"/>
      <c r="K3" s="104"/>
      <c r="L3" s="104"/>
      <c r="M3" s="104"/>
      <c r="N3" s="104"/>
    </row>
    <row r="4" spans="2:15" s="105" customFormat="1" ht="14.25" customHeight="1" x14ac:dyDescent="0.25">
      <c r="B4" s="102"/>
      <c r="C4" s="104"/>
      <c r="D4" s="104"/>
      <c r="E4" s="104"/>
      <c r="F4" s="104"/>
      <c r="G4" s="104"/>
      <c r="H4" s="104"/>
      <c r="I4" s="104"/>
      <c r="J4" s="104"/>
      <c r="K4" s="104"/>
      <c r="L4" s="104"/>
      <c r="M4" s="104"/>
      <c r="N4" s="104"/>
    </row>
    <row r="5" spans="2:15" ht="15.75" x14ac:dyDescent="0.25">
      <c r="B5" s="106" t="s">
        <v>176</v>
      </c>
    </row>
    <row r="6" spans="2:15" ht="50.1" customHeight="1" x14ac:dyDescent="0.25">
      <c r="C6" s="220" t="s">
        <v>177</v>
      </c>
      <c r="D6" s="220"/>
      <c r="E6" s="220"/>
      <c r="F6" s="220"/>
      <c r="G6" s="220"/>
      <c r="H6" s="220"/>
      <c r="I6" s="220"/>
      <c r="J6" s="220"/>
      <c r="K6" s="220"/>
      <c r="L6" s="220"/>
      <c r="M6" s="220"/>
      <c r="N6" s="220"/>
    </row>
    <row r="7" spans="2:15" ht="15.75" x14ac:dyDescent="0.25">
      <c r="B7" s="106" t="s">
        <v>178</v>
      </c>
    </row>
    <row r="8" spans="2:15" ht="35.25" customHeight="1" x14ac:dyDescent="0.25">
      <c r="C8" s="222" t="s">
        <v>181</v>
      </c>
      <c r="D8" s="220"/>
      <c r="E8" s="220"/>
      <c r="F8" s="220"/>
      <c r="G8" s="220"/>
      <c r="H8" s="220"/>
      <c r="I8" s="220"/>
      <c r="J8" s="220"/>
      <c r="K8" s="220"/>
      <c r="L8" s="220"/>
      <c r="M8" s="220"/>
      <c r="N8" s="220"/>
    </row>
    <row r="9" spans="2:15" ht="6" customHeight="1" thickBot="1" x14ac:dyDescent="0.3"/>
    <row r="10" spans="2:15" ht="19.5" thickBot="1" x14ac:dyDescent="0.3">
      <c r="B10" s="223" t="s">
        <v>179</v>
      </c>
      <c r="C10" s="224"/>
      <c r="D10" s="224"/>
      <c r="E10" s="224"/>
      <c r="F10" s="224"/>
      <c r="G10" s="224"/>
      <c r="H10" s="224"/>
      <c r="I10" s="224"/>
      <c r="J10" s="224"/>
      <c r="K10" s="224"/>
      <c r="L10" s="224"/>
      <c r="M10" s="224"/>
      <c r="N10" s="225"/>
    </row>
    <row r="11" spans="2:15" ht="15.75" x14ac:dyDescent="0.25">
      <c r="B11" s="106" t="s">
        <v>182</v>
      </c>
    </row>
    <row r="12" spans="2:15" ht="50.25" customHeight="1" x14ac:dyDescent="0.25">
      <c r="C12" s="222" t="s">
        <v>183</v>
      </c>
      <c r="D12" s="220"/>
      <c r="E12" s="220"/>
      <c r="F12" s="220"/>
      <c r="G12" s="220"/>
      <c r="H12" s="220"/>
      <c r="I12" s="220"/>
      <c r="J12" s="220"/>
      <c r="K12" s="220"/>
      <c r="L12" s="220"/>
      <c r="M12" s="220"/>
      <c r="N12" s="220"/>
      <c r="O12" s="59"/>
    </row>
    <row r="13" spans="2:15" ht="7.5" customHeight="1" x14ac:dyDescent="0.25">
      <c r="C13" s="107"/>
      <c r="D13" s="107"/>
      <c r="E13" s="107"/>
      <c r="F13" s="107"/>
      <c r="G13" s="107"/>
      <c r="H13" s="107"/>
      <c r="I13" s="107"/>
      <c r="J13" s="107"/>
      <c r="K13" s="107"/>
      <c r="L13" s="107"/>
      <c r="M13" s="107"/>
      <c r="N13" s="107"/>
      <c r="O13" s="59"/>
    </row>
    <row r="14" spans="2:15" ht="34.5" customHeight="1" x14ac:dyDescent="0.25">
      <c r="C14" s="220" t="s">
        <v>184</v>
      </c>
      <c r="D14" s="220"/>
      <c r="E14" s="220"/>
      <c r="F14" s="220"/>
      <c r="G14" s="220"/>
      <c r="H14" s="220"/>
      <c r="I14" s="220"/>
      <c r="J14" s="220"/>
      <c r="K14" s="220"/>
      <c r="L14" s="220"/>
      <c r="M14" s="220"/>
      <c r="N14" s="220"/>
      <c r="O14" s="59"/>
    </row>
    <row r="15" spans="2:15" ht="7.5" customHeight="1" x14ac:dyDescent="0.25">
      <c r="B15" s="106"/>
      <c r="D15" s="107"/>
      <c r="E15" s="107"/>
      <c r="F15" s="107"/>
      <c r="G15" s="107"/>
      <c r="H15" s="107"/>
      <c r="I15" s="107"/>
      <c r="J15" s="107"/>
      <c r="K15" s="107"/>
      <c r="L15" s="107"/>
      <c r="M15" s="107"/>
      <c r="N15" s="107"/>
      <c r="O15" s="59"/>
    </row>
    <row r="16" spans="2:15" ht="42" customHeight="1" x14ac:dyDescent="0.25">
      <c r="C16" s="220" t="s">
        <v>185</v>
      </c>
      <c r="D16" s="220"/>
      <c r="E16" s="220"/>
      <c r="F16" s="220"/>
      <c r="G16" s="220"/>
      <c r="H16" s="220"/>
      <c r="I16" s="220"/>
      <c r="J16" s="220"/>
      <c r="K16" s="220"/>
      <c r="L16" s="220"/>
      <c r="M16" s="220"/>
      <c r="N16" s="220"/>
    </row>
    <row r="17" spans="2:14" ht="7.5" customHeight="1" x14ac:dyDescent="0.25">
      <c r="C17" s="117"/>
      <c r="D17" s="117"/>
      <c r="E17" s="117"/>
      <c r="F17" s="117"/>
      <c r="G17" s="117"/>
      <c r="H17" s="117"/>
      <c r="I17" s="117"/>
      <c r="J17" s="117"/>
      <c r="K17" s="117"/>
      <c r="L17" s="117"/>
      <c r="M17" s="117"/>
      <c r="N17" s="117"/>
    </row>
    <row r="18" spans="2:14" ht="32.25" customHeight="1" x14ac:dyDescent="0.25">
      <c r="B18" s="106"/>
      <c r="C18" s="221" t="s">
        <v>186</v>
      </c>
      <c r="D18" s="221"/>
      <c r="E18" s="221"/>
      <c r="F18" s="221"/>
      <c r="G18" s="221"/>
      <c r="H18" s="221"/>
      <c r="I18" s="221"/>
      <c r="J18" s="221"/>
      <c r="K18" s="221"/>
      <c r="L18" s="221"/>
      <c r="M18" s="221"/>
      <c r="N18" s="221"/>
    </row>
    <row r="19" spans="2:14" ht="50.25" customHeight="1" x14ac:dyDescent="0.25">
      <c r="B19" s="106"/>
      <c r="C19" s="108"/>
      <c r="D19" s="107"/>
      <c r="E19" s="107"/>
      <c r="F19" s="107"/>
      <c r="G19" s="107"/>
      <c r="H19" s="107"/>
      <c r="I19" s="107"/>
      <c r="J19" s="107"/>
      <c r="K19" s="107"/>
      <c r="L19" s="107"/>
      <c r="M19" s="107"/>
      <c r="N19" s="107"/>
    </row>
    <row r="20" spans="2:14" x14ac:dyDescent="0.25">
      <c r="C20" s="107"/>
      <c r="D20" s="110"/>
      <c r="E20" s="110"/>
      <c r="F20" s="110"/>
      <c r="G20" s="110"/>
      <c r="H20" s="110"/>
      <c r="I20" s="110"/>
      <c r="J20" s="110"/>
      <c r="K20" s="110"/>
      <c r="L20" s="110"/>
      <c r="M20" s="110"/>
      <c r="N20" s="110"/>
    </row>
    <row r="21" spans="2:14" x14ac:dyDescent="0.25">
      <c r="C21" s="107"/>
    </row>
    <row r="22" spans="2:14" ht="27.75" customHeight="1" x14ac:dyDescent="0.25">
      <c r="C22" s="107"/>
      <c r="D22" s="107"/>
      <c r="E22" s="107"/>
      <c r="F22" s="107"/>
      <c r="G22" s="107"/>
      <c r="H22" s="107"/>
      <c r="I22" s="107"/>
      <c r="J22" s="107"/>
      <c r="K22" s="107"/>
      <c r="L22" s="107"/>
      <c r="M22" s="107"/>
      <c r="N22" s="107"/>
    </row>
    <row r="23" spans="2:14" x14ac:dyDescent="0.25">
      <c r="C23" s="107"/>
      <c r="D23" s="107"/>
      <c r="E23" s="107"/>
      <c r="F23" s="107"/>
      <c r="G23" s="107"/>
      <c r="H23" s="107"/>
      <c r="I23" s="107"/>
      <c r="J23" s="107"/>
      <c r="K23" s="107"/>
      <c r="L23" s="107"/>
      <c r="M23" s="107"/>
      <c r="N23" s="107"/>
    </row>
    <row r="24" spans="2:14" ht="93" customHeight="1" x14ac:dyDescent="0.25">
      <c r="C24" s="107"/>
      <c r="D24" s="107"/>
      <c r="E24" s="107"/>
      <c r="F24" s="107"/>
      <c r="G24" s="107"/>
      <c r="H24" s="107"/>
      <c r="I24" s="107"/>
      <c r="J24" s="107"/>
      <c r="K24" s="107"/>
      <c r="L24" s="107"/>
      <c r="M24" s="107"/>
      <c r="N24" s="107"/>
    </row>
    <row r="25" spans="2:14" ht="15" customHeight="1" x14ac:dyDescent="0.25">
      <c r="B25" s="106"/>
      <c r="D25" s="107"/>
      <c r="E25" s="107"/>
      <c r="F25" s="107"/>
      <c r="G25" s="107"/>
      <c r="H25" s="107"/>
      <c r="I25" s="107"/>
      <c r="J25" s="107"/>
      <c r="K25" s="107"/>
      <c r="L25" s="107"/>
      <c r="M25" s="107"/>
      <c r="N25" s="107"/>
    </row>
    <row r="26" spans="2:14" x14ac:dyDescent="0.25">
      <c r="C26" s="107"/>
    </row>
    <row r="27" spans="2:14" ht="78.75" customHeight="1" x14ac:dyDescent="0.25">
      <c r="C27" s="107"/>
      <c r="D27" s="107"/>
      <c r="E27" s="107"/>
      <c r="F27" s="107"/>
      <c r="G27" s="107"/>
      <c r="H27" s="107"/>
      <c r="I27" s="107"/>
      <c r="J27" s="107"/>
      <c r="K27" s="107"/>
      <c r="L27" s="107"/>
      <c r="M27" s="107"/>
      <c r="N27" s="107"/>
    </row>
    <row r="28" spans="2:14" x14ac:dyDescent="0.25">
      <c r="B28" s="5"/>
    </row>
    <row r="29" spans="2:14" ht="89.25" customHeight="1" x14ac:dyDescent="0.25">
      <c r="C29" s="108"/>
      <c r="D29" s="108"/>
      <c r="E29" s="108"/>
      <c r="F29" s="108"/>
      <c r="G29" s="108"/>
      <c r="H29" s="108"/>
      <c r="I29" s="108"/>
      <c r="J29" s="108"/>
      <c r="K29" s="108"/>
      <c r="L29" s="108"/>
      <c r="M29" s="108"/>
      <c r="N29" s="108"/>
    </row>
    <row r="30" spans="2:14" ht="32.25" customHeight="1" x14ac:dyDescent="0.25">
      <c r="D30" s="107"/>
      <c r="E30" s="107"/>
      <c r="F30" s="107"/>
      <c r="G30" s="107"/>
      <c r="H30" s="107"/>
      <c r="I30" s="107"/>
      <c r="J30" s="107"/>
      <c r="K30" s="107"/>
      <c r="L30" s="107"/>
      <c r="M30" s="107"/>
      <c r="N30" s="107"/>
    </row>
    <row r="31" spans="2:14" ht="15" customHeight="1" x14ac:dyDescent="0.25">
      <c r="B31" s="108"/>
      <c r="C31" s="108"/>
      <c r="D31" s="107"/>
      <c r="E31" s="107"/>
      <c r="F31" s="107"/>
      <c r="G31" s="107"/>
      <c r="H31" s="107"/>
      <c r="I31" s="107"/>
      <c r="J31" s="107"/>
      <c r="K31" s="107"/>
      <c r="L31" s="107"/>
      <c r="M31" s="107"/>
      <c r="N31" s="107"/>
    </row>
    <row r="32" spans="2:14" ht="32.25" customHeight="1" x14ac:dyDescent="0.25">
      <c r="D32" s="107"/>
      <c r="E32" s="107"/>
      <c r="F32" s="107"/>
      <c r="G32" s="107"/>
      <c r="H32" s="107"/>
      <c r="I32" s="107"/>
      <c r="J32" s="107"/>
      <c r="K32" s="107"/>
      <c r="L32" s="107"/>
      <c r="M32" s="107"/>
      <c r="N32" s="107"/>
    </row>
    <row r="33" spans="1:15" ht="18.75" x14ac:dyDescent="0.25">
      <c r="A33" s="115"/>
      <c r="B33" s="116"/>
      <c r="C33" s="116"/>
      <c r="D33" s="107"/>
      <c r="E33" s="107"/>
      <c r="F33" s="107"/>
      <c r="G33" s="107"/>
      <c r="H33" s="107"/>
      <c r="I33" s="107"/>
      <c r="J33" s="107"/>
      <c r="K33" s="107"/>
      <c r="L33" s="107"/>
      <c r="M33" s="107"/>
      <c r="N33" s="107"/>
    </row>
    <row r="34" spans="1:15" ht="46.5" customHeight="1" x14ac:dyDescent="0.25">
      <c r="B34" s="109"/>
      <c r="C34" s="109"/>
      <c r="D34" s="107"/>
      <c r="E34" s="107"/>
      <c r="F34" s="107"/>
      <c r="G34" s="107"/>
      <c r="H34" s="107"/>
      <c r="I34" s="107"/>
      <c r="J34" s="107"/>
      <c r="K34" s="107"/>
      <c r="L34" s="107"/>
      <c r="M34" s="107"/>
      <c r="N34" s="107"/>
    </row>
    <row r="35" spans="1:15" x14ac:dyDescent="0.25">
      <c r="C35" s="111"/>
    </row>
    <row r="36" spans="1:15" x14ac:dyDescent="0.25">
      <c r="C36" s="107"/>
      <c r="D36" s="107"/>
      <c r="E36" s="107"/>
      <c r="F36" s="107"/>
      <c r="G36" s="107"/>
      <c r="H36" s="107"/>
      <c r="I36" s="107"/>
      <c r="J36" s="107"/>
      <c r="K36" s="107"/>
      <c r="L36" s="107"/>
      <c r="M36" s="107"/>
      <c r="N36" s="107"/>
    </row>
    <row r="37" spans="1:15" ht="29.25" customHeight="1" x14ac:dyDescent="0.25">
      <c r="C37" s="107"/>
      <c r="D37" s="107"/>
      <c r="E37" s="107"/>
      <c r="F37" s="107"/>
      <c r="G37" s="107"/>
      <c r="H37" s="107"/>
      <c r="I37" s="107"/>
      <c r="J37" s="107"/>
      <c r="K37" s="107"/>
      <c r="L37" s="107"/>
      <c r="M37" s="107"/>
      <c r="N37" s="107"/>
    </row>
    <row r="38" spans="1:15" x14ac:dyDescent="0.25">
      <c r="C38" s="110"/>
    </row>
    <row r="39" spans="1:15" ht="30" customHeight="1" x14ac:dyDescent="0.25">
      <c r="C39" s="111"/>
      <c r="D39" s="108"/>
      <c r="E39" s="108"/>
      <c r="F39" s="108"/>
      <c r="G39" s="108"/>
      <c r="H39" s="108"/>
      <c r="I39" s="108"/>
      <c r="J39" s="108"/>
      <c r="K39" s="108"/>
      <c r="L39" s="108"/>
      <c r="M39" s="108"/>
      <c r="N39" s="108"/>
    </row>
    <row r="40" spans="1:15" x14ac:dyDescent="0.25">
      <c r="C40" s="107"/>
    </row>
    <row r="41" spans="1:15" ht="30.75" customHeight="1" x14ac:dyDescent="0.25">
      <c r="C41" s="107"/>
      <c r="D41" s="108"/>
      <c r="E41" s="108"/>
      <c r="F41" s="108"/>
      <c r="G41" s="108"/>
      <c r="H41" s="108"/>
      <c r="I41" s="108"/>
      <c r="J41" s="108"/>
      <c r="K41" s="108"/>
      <c r="L41" s="108"/>
      <c r="M41" s="108"/>
      <c r="N41" s="108"/>
    </row>
    <row r="42" spans="1:15" x14ac:dyDescent="0.25">
      <c r="C42" s="110"/>
    </row>
    <row r="43" spans="1:15" ht="18.75" x14ac:dyDescent="0.25">
      <c r="C43" s="112"/>
      <c r="D43" s="116"/>
      <c r="E43" s="116"/>
      <c r="F43" s="116"/>
      <c r="G43" s="116"/>
      <c r="H43" s="116"/>
      <c r="I43" s="116"/>
      <c r="J43" s="116"/>
      <c r="K43" s="116"/>
      <c r="L43" s="116"/>
      <c r="M43" s="116"/>
      <c r="N43" s="116"/>
      <c r="O43" s="115"/>
    </row>
    <row r="44" spans="1:15" ht="29.25" customHeight="1" x14ac:dyDescent="0.25">
      <c r="C44" s="107"/>
      <c r="D44" s="109"/>
      <c r="E44" s="109"/>
      <c r="F44" s="109"/>
      <c r="G44" s="109"/>
      <c r="H44" s="109"/>
      <c r="I44" s="109"/>
      <c r="J44" s="109"/>
      <c r="K44" s="109"/>
      <c r="L44" s="109"/>
      <c r="M44" s="109"/>
      <c r="N44" s="109"/>
    </row>
    <row r="45" spans="1:15" ht="75" customHeight="1" x14ac:dyDescent="0.25">
      <c r="C45" s="107"/>
      <c r="D45" s="111"/>
      <c r="E45" s="111"/>
      <c r="F45" s="111"/>
      <c r="G45" s="111"/>
      <c r="H45" s="111"/>
      <c r="I45" s="111"/>
      <c r="J45" s="111"/>
      <c r="K45" s="111"/>
      <c r="L45" s="111"/>
      <c r="M45" s="111"/>
      <c r="N45" s="111"/>
    </row>
    <row r="46" spans="1:15" ht="15" customHeight="1" x14ac:dyDescent="0.25">
      <c r="C46" s="110"/>
      <c r="D46" s="107"/>
      <c r="E46" s="107"/>
      <c r="F46" s="107"/>
      <c r="G46" s="107"/>
      <c r="H46" s="107"/>
      <c r="I46" s="107"/>
      <c r="J46" s="107"/>
      <c r="K46" s="107"/>
      <c r="L46" s="107"/>
      <c r="M46" s="107"/>
      <c r="N46" s="107"/>
    </row>
    <row r="47" spans="1:15" ht="63" customHeight="1" x14ac:dyDescent="0.25">
      <c r="C47" s="111"/>
      <c r="D47" s="107"/>
      <c r="E47" s="107"/>
      <c r="F47" s="107"/>
      <c r="G47" s="107"/>
      <c r="H47" s="107"/>
      <c r="I47" s="107"/>
      <c r="J47" s="107"/>
      <c r="K47" s="107"/>
      <c r="L47" s="107"/>
      <c r="M47" s="107"/>
      <c r="N47" s="107"/>
    </row>
    <row r="48" spans="1:15" ht="15" customHeight="1" x14ac:dyDescent="0.25">
      <c r="C48" s="107"/>
      <c r="D48" s="110"/>
      <c r="E48" s="110"/>
      <c r="F48" s="110"/>
      <c r="G48" s="110"/>
      <c r="H48" s="110"/>
      <c r="I48" s="110"/>
      <c r="J48" s="110"/>
      <c r="K48" s="110"/>
      <c r="L48" s="110"/>
      <c r="M48" s="110"/>
      <c r="N48" s="110"/>
    </row>
    <row r="49" spans="3:14" x14ac:dyDescent="0.25">
      <c r="C49" s="107"/>
      <c r="D49" s="111"/>
      <c r="E49" s="111"/>
      <c r="F49" s="111"/>
      <c r="G49" s="111"/>
      <c r="H49" s="111"/>
      <c r="I49" s="111"/>
      <c r="J49" s="111"/>
      <c r="K49" s="111"/>
      <c r="L49" s="111"/>
      <c r="M49" s="111"/>
      <c r="N49" s="111"/>
    </row>
    <row r="50" spans="3:14" ht="15" customHeight="1" x14ac:dyDescent="0.25">
      <c r="C50" s="110"/>
      <c r="D50" s="107"/>
      <c r="E50" s="107"/>
      <c r="F50" s="107"/>
      <c r="G50" s="107"/>
      <c r="H50" s="107"/>
      <c r="I50" s="107"/>
      <c r="J50" s="107"/>
      <c r="K50" s="107"/>
      <c r="L50" s="107"/>
      <c r="M50" s="107"/>
      <c r="N50" s="107"/>
    </row>
    <row r="51" spans="3:14" ht="60.75" customHeight="1" x14ac:dyDescent="0.25">
      <c r="C51" s="112"/>
      <c r="D51" s="107"/>
      <c r="E51" s="107"/>
      <c r="F51" s="107"/>
      <c r="G51" s="107"/>
      <c r="H51" s="107"/>
      <c r="I51" s="107"/>
      <c r="J51" s="107"/>
      <c r="K51" s="107"/>
      <c r="L51" s="107"/>
      <c r="M51" s="107"/>
      <c r="N51" s="107"/>
    </row>
    <row r="52" spans="3:14" x14ac:dyDescent="0.25">
      <c r="C52" s="107"/>
      <c r="D52" s="110"/>
      <c r="E52" s="110"/>
      <c r="F52" s="110"/>
      <c r="G52" s="110"/>
      <c r="H52" s="110"/>
      <c r="I52" s="110"/>
      <c r="J52" s="110"/>
      <c r="K52" s="110"/>
      <c r="L52" s="110"/>
      <c r="M52" s="110"/>
      <c r="N52" s="110"/>
    </row>
    <row r="53" spans="3:14" ht="46.5" customHeight="1" x14ac:dyDescent="0.25">
      <c r="C53" s="107"/>
      <c r="D53" s="112"/>
      <c r="E53" s="112"/>
      <c r="F53" s="112"/>
      <c r="G53" s="112"/>
      <c r="H53" s="112"/>
      <c r="I53" s="112"/>
      <c r="J53" s="112"/>
      <c r="K53" s="112"/>
      <c r="L53" s="112"/>
      <c r="M53" s="112"/>
      <c r="N53" s="112"/>
    </row>
    <row r="54" spans="3:14" ht="15" customHeight="1" x14ac:dyDescent="0.25">
      <c r="C54" s="110"/>
      <c r="D54" s="107"/>
      <c r="E54" s="107"/>
      <c r="F54" s="107"/>
      <c r="G54" s="107"/>
      <c r="H54" s="107"/>
      <c r="I54" s="107"/>
      <c r="J54" s="107"/>
      <c r="K54" s="107"/>
      <c r="L54" s="107"/>
      <c r="M54" s="107"/>
      <c r="N54" s="107"/>
    </row>
    <row r="55" spans="3:14" ht="44.25" customHeight="1" x14ac:dyDescent="0.25">
      <c r="C55" s="112"/>
      <c r="D55" s="107"/>
      <c r="E55" s="107"/>
      <c r="F55" s="107"/>
      <c r="G55" s="107"/>
      <c r="H55" s="107"/>
      <c r="I55" s="107"/>
      <c r="J55" s="107"/>
      <c r="K55" s="107"/>
      <c r="L55" s="107"/>
      <c r="M55" s="107"/>
      <c r="N55" s="107"/>
    </row>
    <row r="56" spans="3:14" ht="15" customHeight="1" x14ac:dyDescent="0.25">
      <c r="C56" s="107"/>
      <c r="D56" s="110"/>
      <c r="E56" s="110"/>
      <c r="F56" s="110"/>
      <c r="G56" s="110"/>
      <c r="H56" s="110"/>
      <c r="I56" s="110"/>
      <c r="J56" s="110"/>
      <c r="K56" s="110"/>
      <c r="L56" s="110"/>
      <c r="M56" s="110"/>
      <c r="N56" s="110"/>
    </row>
    <row r="57" spans="3:14" ht="60.75" customHeight="1" x14ac:dyDescent="0.25">
      <c r="C57" s="107"/>
      <c r="D57" s="111"/>
      <c r="E57" s="111"/>
      <c r="F57" s="111"/>
      <c r="G57" s="111"/>
      <c r="H57" s="111"/>
      <c r="I57" s="111"/>
      <c r="J57" s="111"/>
      <c r="K57" s="111"/>
      <c r="L57" s="111"/>
      <c r="M57" s="111"/>
      <c r="N57" s="111"/>
    </row>
    <row r="58" spans="3:14" x14ac:dyDescent="0.25">
      <c r="C58" s="110"/>
      <c r="D58" s="107"/>
      <c r="E58" s="107"/>
      <c r="F58" s="107"/>
      <c r="G58" s="107"/>
      <c r="H58" s="107"/>
      <c r="I58" s="107"/>
      <c r="J58" s="107"/>
      <c r="K58" s="107"/>
      <c r="L58" s="107"/>
      <c r="M58" s="107"/>
      <c r="N58" s="107"/>
    </row>
    <row r="59" spans="3:14" ht="63" customHeight="1" x14ac:dyDescent="0.25">
      <c r="C59" s="113"/>
      <c r="D59" s="107"/>
      <c r="E59" s="107"/>
      <c r="F59" s="107"/>
      <c r="G59" s="107"/>
      <c r="H59" s="107"/>
      <c r="I59" s="107"/>
      <c r="J59" s="107"/>
      <c r="K59" s="107"/>
      <c r="L59" s="107"/>
      <c r="M59" s="107"/>
      <c r="N59" s="107"/>
    </row>
    <row r="60" spans="3:14" ht="15" customHeight="1" x14ac:dyDescent="0.25">
      <c r="C60" s="114"/>
      <c r="D60" s="110"/>
      <c r="E60" s="110"/>
      <c r="F60" s="110"/>
      <c r="G60" s="110"/>
      <c r="H60" s="110"/>
      <c r="I60" s="110"/>
      <c r="J60" s="110"/>
      <c r="K60" s="110"/>
      <c r="L60" s="110"/>
      <c r="M60" s="110"/>
      <c r="N60" s="110"/>
    </row>
    <row r="61" spans="3:14" ht="47.25" customHeight="1" x14ac:dyDescent="0.25">
      <c r="D61" s="112"/>
      <c r="E61" s="112"/>
      <c r="F61" s="112"/>
      <c r="G61" s="112"/>
      <c r="H61" s="112"/>
      <c r="I61" s="112"/>
      <c r="J61" s="112"/>
      <c r="K61" s="112"/>
      <c r="L61" s="112"/>
      <c r="M61" s="112"/>
      <c r="N61" s="112"/>
    </row>
    <row r="62" spans="3:14" x14ac:dyDescent="0.25">
      <c r="C62" s="108"/>
      <c r="D62" s="107"/>
      <c r="E62" s="107"/>
      <c r="F62" s="107"/>
      <c r="G62" s="107"/>
      <c r="H62" s="107"/>
      <c r="I62" s="107"/>
      <c r="J62" s="107"/>
      <c r="K62" s="107"/>
      <c r="L62" s="107"/>
      <c r="M62" s="107"/>
      <c r="N62" s="107"/>
    </row>
    <row r="63" spans="3:14" ht="60.75" customHeight="1" x14ac:dyDescent="0.25">
      <c r="D63" s="107"/>
      <c r="E63" s="107"/>
      <c r="F63" s="107"/>
      <c r="G63" s="107"/>
      <c r="H63" s="107"/>
      <c r="I63" s="107"/>
      <c r="J63" s="107"/>
      <c r="K63" s="107"/>
      <c r="L63" s="107"/>
      <c r="M63" s="107"/>
      <c r="N63" s="107"/>
    </row>
    <row r="64" spans="3:14" x14ac:dyDescent="0.25">
      <c r="D64" s="110"/>
      <c r="E64" s="110"/>
      <c r="F64" s="110"/>
      <c r="G64" s="110"/>
      <c r="H64" s="110"/>
      <c r="I64" s="110"/>
      <c r="J64" s="110"/>
      <c r="K64" s="110"/>
      <c r="L64" s="110"/>
      <c r="M64" s="110"/>
      <c r="N64" s="110"/>
    </row>
    <row r="65" spans="4:14" ht="48.75" customHeight="1" x14ac:dyDescent="0.25">
      <c r="D65" s="112"/>
      <c r="E65" s="112"/>
      <c r="F65" s="112"/>
      <c r="G65" s="112"/>
      <c r="H65" s="112"/>
      <c r="I65" s="112"/>
      <c r="J65" s="112"/>
      <c r="K65" s="112"/>
      <c r="L65" s="112"/>
      <c r="M65" s="112"/>
      <c r="N65" s="112"/>
    </row>
    <row r="66" spans="4:14" x14ac:dyDescent="0.25">
      <c r="D66" s="107"/>
      <c r="E66" s="107"/>
      <c r="F66" s="107"/>
      <c r="G66" s="107"/>
      <c r="H66" s="107"/>
      <c r="I66" s="107"/>
      <c r="J66" s="107"/>
      <c r="K66" s="107"/>
      <c r="L66" s="107"/>
      <c r="M66" s="107"/>
      <c r="N66" s="107"/>
    </row>
    <row r="67" spans="4:14" ht="59.25" customHeight="1" x14ac:dyDescent="0.25">
      <c r="D67" s="107"/>
      <c r="E67" s="107"/>
      <c r="F67" s="107"/>
      <c r="G67" s="107"/>
      <c r="H67" s="107"/>
      <c r="I67" s="107"/>
      <c r="J67" s="107"/>
      <c r="K67" s="107"/>
      <c r="L67" s="107"/>
      <c r="M67" s="107"/>
      <c r="N67" s="107"/>
    </row>
    <row r="68" spans="4:14" x14ac:dyDescent="0.25">
      <c r="D68" s="110"/>
      <c r="E68" s="110"/>
      <c r="F68" s="110"/>
      <c r="G68" s="110"/>
      <c r="H68" s="110"/>
      <c r="I68" s="110"/>
      <c r="J68" s="110"/>
      <c r="K68" s="110"/>
      <c r="L68" s="110"/>
      <c r="M68" s="110"/>
      <c r="N68" s="110"/>
    </row>
    <row r="69" spans="4:14" ht="30.75" customHeight="1" x14ac:dyDescent="0.25">
      <c r="D69" s="113"/>
      <c r="E69" s="113"/>
      <c r="F69" s="113"/>
      <c r="G69" s="113"/>
      <c r="H69" s="113"/>
      <c r="I69" s="113"/>
      <c r="J69" s="113"/>
      <c r="K69" s="113"/>
      <c r="L69" s="113"/>
      <c r="M69" s="113"/>
      <c r="N69" s="113"/>
    </row>
    <row r="70" spans="4:14" ht="30.75" customHeight="1" x14ac:dyDescent="0.25">
      <c r="D70" s="114"/>
      <c r="E70" s="114"/>
      <c r="F70" s="114"/>
      <c r="G70" s="114"/>
      <c r="H70" s="114"/>
      <c r="I70" s="114"/>
      <c r="J70" s="114"/>
      <c r="K70" s="114"/>
      <c r="L70" s="114"/>
      <c r="M70" s="114"/>
      <c r="N70" s="114"/>
    </row>
    <row r="72" spans="4:14" ht="28.5" customHeight="1" x14ac:dyDescent="0.25">
      <c r="D72" s="108"/>
      <c r="E72" s="108"/>
      <c r="F72" s="108"/>
      <c r="G72" s="108"/>
      <c r="H72" s="108"/>
      <c r="I72" s="108"/>
      <c r="J72" s="108"/>
      <c r="K72" s="108"/>
      <c r="L72" s="108"/>
      <c r="M72" s="108"/>
      <c r="N72" s="108"/>
    </row>
  </sheetData>
  <mergeCells count="7">
    <mergeCell ref="C6:N6"/>
    <mergeCell ref="C14:N14"/>
    <mergeCell ref="C16:N16"/>
    <mergeCell ref="C18:N18"/>
    <mergeCell ref="C8:N8"/>
    <mergeCell ref="C12:N12"/>
    <mergeCell ref="B10:N10"/>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B1:W9"/>
  <sheetViews>
    <sheetView zoomScale="89" zoomScaleNormal="89" workbookViewId="0">
      <selection activeCell="J39" sqref="J39"/>
    </sheetView>
  </sheetViews>
  <sheetFormatPr defaultRowHeight="12.75" x14ac:dyDescent="0.2"/>
  <cols>
    <col min="1" max="1" width="9.140625" style="97"/>
    <col min="2" max="2" width="23.42578125" style="97" bestFit="1" customWidth="1"/>
    <col min="3" max="3" width="17.85546875" style="97" bestFit="1" customWidth="1"/>
    <col min="4" max="5" width="15.28515625" style="97" bestFit="1" customWidth="1"/>
    <col min="6" max="21" width="16.28515625" style="97" bestFit="1" customWidth="1"/>
    <col min="22" max="23" width="13.5703125" style="97" bestFit="1" customWidth="1"/>
    <col min="24" max="16384" width="9.140625" style="97"/>
  </cols>
  <sheetData>
    <row r="1" spans="2:23" x14ac:dyDescent="0.2">
      <c r="C1" s="191">
        <f>+Inputs!$C$4</f>
        <v>2018</v>
      </c>
      <c r="D1" s="191">
        <f>+C1+1</f>
        <v>2019</v>
      </c>
      <c r="E1" s="191">
        <f t="shared" ref="E1:W1" si="0">+D1+1</f>
        <v>2020</v>
      </c>
      <c r="F1" s="191">
        <f t="shared" si="0"/>
        <v>2021</v>
      </c>
      <c r="G1" s="191">
        <f t="shared" si="0"/>
        <v>2022</v>
      </c>
      <c r="H1" s="191">
        <f t="shared" si="0"/>
        <v>2023</v>
      </c>
      <c r="I1" s="191">
        <f t="shared" si="0"/>
        <v>2024</v>
      </c>
      <c r="J1" s="191">
        <f t="shared" si="0"/>
        <v>2025</v>
      </c>
      <c r="K1" s="191">
        <f t="shared" si="0"/>
        <v>2026</v>
      </c>
      <c r="L1" s="191">
        <f t="shared" si="0"/>
        <v>2027</v>
      </c>
      <c r="M1" s="191">
        <f t="shared" si="0"/>
        <v>2028</v>
      </c>
      <c r="N1" s="191">
        <f t="shared" si="0"/>
        <v>2029</v>
      </c>
      <c r="O1" s="191">
        <f t="shared" si="0"/>
        <v>2030</v>
      </c>
      <c r="P1" s="191">
        <f t="shared" si="0"/>
        <v>2031</v>
      </c>
      <c r="Q1" s="191">
        <f t="shared" si="0"/>
        <v>2032</v>
      </c>
      <c r="R1" s="191">
        <f t="shared" si="0"/>
        <v>2033</v>
      </c>
      <c r="S1" s="191">
        <f t="shared" si="0"/>
        <v>2034</v>
      </c>
      <c r="T1" s="191">
        <f t="shared" si="0"/>
        <v>2035</v>
      </c>
      <c r="U1" s="191">
        <f t="shared" si="0"/>
        <v>2036</v>
      </c>
      <c r="V1" s="191">
        <f t="shared" si="0"/>
        <v>2037</v>
      </c>
      <c r="W1" s="191">
        <f t="shared" si="0"/>
        <v>2038</v>
      </c>
    </row>
    <row r="2" spans="2:23" x14ac:dyDescent="0.2">
      <c r="B2" s="94" t="s">
        <v>173</v>
      </c>
      <c r="C2" s="96" t="s">
        <v>65</v>
      </c>
      <c r="D2" s="95" t="s">
        <v>189</v>
      </c>
      <c r="E2" s="95" t="s">
        <v>190</v>
      </c>
      <c r="F2" s="95" t="s">
        <v>191</v>
      </c>
      <c r="G2" s="95" t="s">
        <v>192</v>
      </c>
      <c r="H2" s="95" t="s">
        <v>193</v>
      </c>
      <c r="I2" s="95" t="s">
        <v>194</v>
      </c>
      <c r="J2" s="95" t="s">
        <v>195</v>
      </c>
      <c r="K2" s="95" t="s">
        <v>196</v>
      </c>
      <c r="L2" s="95" t="s">
        <v>197</v>
      </c>
      <c r="M2" s="95" t="s">
        <v>198</v>
      </c>
      <c r="N2" s="95" t="s">
        <v>199</v>
      </c>
      <c r="O2" s="95" t="s">
        <v>200</v>
      </c>
      <c r="P2" s="95" t="s">
        <v>201</v>
      </c>
      <c r="Q2" s="95" t="s">
        <v>202</v>
      </c>
      <c r="R2" s="95" t="s">
        <v>203</v>
      </c>
      <c r="S2" s="95" t="s">
        <v>204</v>
      </c>
      <c r="T2" s="95" t="s">
        <v>205</v>
      </c>
      <c r="U2" s="95" t="s">
        <v>206</v>
      </c>
      <c r="V2" s="95" t="s">
        <v>207</v>
      </c>
      <c r="W2" s="95" t="s">
        <v>208</v>
      </c>
    </row>
    <row r="3" spans="2:23" s="214" customFormat="1" x14ac:dyDescent="0.2">
      <c r="B3" s="214" t="s">
        <v>209</v>
      </c>
      <c r="C3" s="216">
        <f>'O&amp;M COSTS FOR EXISTING ASSETS'!C11</f>
        <v>126862</v>
      </c>
      <c r="D3" s="216">
        <f>'O&amp;M COSTS FOR EXISTING ASSETS'!D11</f>
        <v>130667.86</v>
      </c>
      <c r="E3" s="216">
        <f>'O&amp;M COSTS FOR EXISTING ASSETS'!E11</f>
        <v>134587.8958</v>
      </c>
      <c r="F3" s="216">
        <f>'O&amp;M COSTS FOR EXISTING ASSETS'!F11</f>
        <v>138625.53267400002</v>
      </c>
      <c r="G3" s="216">
        <f>'O&amp;M COSTS FOR EXISTING ASSETS'!G11</f>
        <v>142784.29865422001</v>
      </c>
      <c r="H3" s="216">
        <f>'O&amp;M COSTS FOR EXISTING ASSETS'!H11</f>
        <v>147067.8276138466</v>
      </c>
      <c r="I3" s="216">
        <f>'O&amp;M COSTS FOR EXISTING ASSETS'!I11</f>
        <v>151479.86244226201</v>
      </c>
      <c r="J3" s="216">
        <f>'O&amp;M COSTS FOR EXISTING ASSETS'!J11</f>
        <v>156024.25831552988</v>
      </c>
      <c r="K3" s="216">
        <f>'O&amp;M COSTS FOR EXISTING ASSETS'!K11</f>
        <v>160704.98606499578</v>
      </c>
      <c r="L3" s="216">
        <f>'O&amp;M COSTS FOR EXISTING ASSETS'!L11</f>
        <v>165526.13564694565</v>
      </c>
      <c r="M3" s="216">
        <f>'O&amp;M COSTS FOR EXISTING ASSETS'!M11</f>
        <v>170491.91971635402</v>
      </c>
      <c r="N3" s="216">
        <f>'O&amp;M COSTS FOR EXISTING ASSETS'!N11</f>
        <v>175606.67730784466</v>
      </c>
      <c r="O3" s="216">
        <f>'O&amp;M COSTS FOR EXISTING ASSETS'!O11</f>
        <v>180874.87762708002</v>
      </c>
      <c r="P3" s="216">
        <f>'O&amp;M COSTS FOR EXISTING ASSETS'!P11</f>
        <v>186301.12395589243</v>
      </c>
      <c r="Q3" s="216">
        <f>'O&amp;M COSTS FOR EXISTING ASSETS'!Q11</f>
        <v>191890.1576745692</v>
      </c>
      <c r="R3" s="216">
        <f>'O&amp;M COSTS FOR EXISTING ASSETS'!R11</f>
        <v>197646.86240480628</v>
      </c>
      <c r="S3" s="216">
        <f>'O&amp;M COSTS FOR EXISTING ASSETS'!S11</f>
        <v>203576.26827695046</v>
      </c>
      <c r="T3" s="216">
        <f>'O&amp;M COSTS FOR EXISTING ASSETS'!T11</f>
        <v>209683.55632525898</v>
      </c>
      <c r="U3" s="216">
        <f>'O&amp;M COSTS FOR EXISTING ASSETS'!U11</f>
        <v>215974.06301501676</v>
      </c>
      <c r="V3" s="216">
        <f>'O&amp;M COSTS FOR EXISTING ASSETS'!V11</f>
        <v>222453.28490546727</v>
      </c>
      <c r="W3" s="216">
        <f>'O&amp;M COSTS FOR EXISTING ASSETS'!W11</f>
        <v>229126.8834526313</v>
      </c>
    </row>
    <row r="4" spans="2:23" s="214" customFormat="1" x14ac:dyDescent="0.2">
      <c r="B4" s="214" t="s">
        <v>172</v>
      </c>
      <c r="C4" s="216">
        <f>'PERMIT COSTS'!D14</f>
        <v>1049397.7692307692</v>
      </c>
      <c r="D4" s="216">
        <f>'PERMIT COSTS'!E14</f>
        <v>1080879.7023076923</v>
      </c>
      <c r="E4" s="216">
        <f>'PERMIT COSTS'!F14</f>
        <v>1113306.0933769231</v>
      </c>
      <c r="F4" s="216">
        <f>'PERMIT COSTS'!G14</f>
        <v>1146705.2761782308</v>
      </c>
      <c r="G4" s="216">
        <f>'PERMIT COSTS'!H14</f>
        <v>1181106.4344635776</v>
      </c>
      <c r="H4" s="216">
        <f>'PERMIT COSTS'!I14</f>
        <v>1216539.6274974851</v>
      </c>
      <c r="I4" s="216">
        <f>'PERMIT COSTS'!J14</f>
        <v>1253035.8163224095</v>
      </c>
      <c r="J4" s="216">
        <f>'PERMIT COSTS'!K14</f>
        <v>1290626.8908120818</v>
      </c>
      <c r="K4" s="216">
        <f>'PERMIT COSTS'!L14</f>
        <v>1329345.6975364443</v>
      </c>
      <c r="L4" s="216">
        <f>'PERMIT COSTS'!M14</f>
        <v>1369226.0684625374</v>
      </c>
      <c r="M4" s="216">
        <f>'PERMIT COSTS'!N14</f>
        <v>1410302.8505164136</v>
      </c>
      <c r="N4" s="216">
        <f>'PERMIT COSTS'!O14</f>
        <v>1452611.9360319062</v>
      </c>
      <c r="O4" s="216">
        <f>'PERMIT COSTS'!P14</f>
        <v>1496190.2941128637</v>
      </c>
      <c r="P4" s="216">
        <f>'PERMIT COSTS'!Q14</f>
        <v>1541076.0029362496</v>
      </c>
      <c r="Q4" s="216">
        <f>'PERMIT COSTS'!R14</f>
        <v>1587308.2830243371</v>
      </c>
      <c r="R4" s="216">
        <f>'PERMIT COSTS'!S14</f>
        <v>1634927.531515067</v>
      </c>
      <c r="S4" s="216">
        <f>'PERMIT COSTS'!T14</f>
        <v>1683975.3574605193</v>
      </c>
      <c r="T4" s="216">
        <f>'PERMIT COSTS'!U14</f>
        <v>1734494.6181843348</v>
      </c>
      <c r="U4" s="216">
        <f>'PERMIT COSTS'!V14</f>
        <v>1786529.4567298649</v>
      </c>
      <c r="V4" s="216">
        <f>'PERMIT COSTS'!W14</f>
        <v>1840125.3404317612</v>
      </c>
      <c r="W4" s="216">
        <f>'PERMIT COSTS'!X14</f>
        <v>1895329.1006447137</v>
      </c>
    </row>
    <row r="5" spans="2:23" s="214" customFormat="1" x14ac:dyDescent="0.2">
      <c r="B5" s="214" t="s">
        <v>167</v>
      </c>
      <c r="C5" s="216">
        <f>'FUTURE BUILDOUT COSTS'!C6</f>
        <v>3225000</v>
      </c>
      <c r="D5" s="216">
        <f>'FUTURE BUILDOUT COSTS'!D6</f>
        <v>3644000</v>
      </c>
      <c r="E5" s="216">
        <f>'FUTURE BUILDOUT COSTS'!E6</f>
        <v>4062000</v>
      </c>
      <c r="F5" s="216">
        <f>'FUTURE BUILDOUT COSTS'!F6</f>
        <v>17538000</v>
      </c>
      <c r="G5" s="216">
        <f>'FUTURE BUILDOUT COSTS'!G6</f>
        <v>19119000</v>
      </c>
      <c r="H5" s="216">
        <f>'FUTURE BUILDOUT COSTS'!H6</f>
        <v>20701000</v>
      </c>
      <c r="I5" s="216">
        <f>'FUTURE BUILDOUT COSTS'!I6</f>
        <v>38158000</v>
      </c>
      <c r="J5" s="216">
        <f>'FUTURE BUILDOUT COSTS'!J6</f>
        <v>39646000</v>
      </c>
      <c r="K5" s="216">
        <f>'FUTURE BUILDOUT COSTS'!K6</f>
        <v>41134000</v>
      </c>
      <c r="L5" s="216">
        <f>'FUTURE BUILDOUT COSTS'!L6</f>
        <v>14801000</v>
      </c>
      <c r="M5" s="216">
        <f>'FUTURE BUILDOUT COSTS'!M6</f>
        <v>14853000</v>
      </c>
      <c r="N5" s="216">
        <f>'FUTURE BUILDOUT COSTS'!N6</f>
        <v>14904000</v>
      </c>
      <c r="O5" s="216">
        <f>'FUTURE BUILDOUT COSTS'!O6</f>
        <v>14956000</v>
      </c>
      <c r="P5" s="216">
        <f>'FUTURE BUILDOUT COSTS'!P6</f>
        <v>15008000</v>
      </c>
      <c r="Q5" s="216">
        <f>'FUTURE BUILDOUT COSTS'!Q6</f>
        <v>15060000</v>
      </c>
      <c r="R5" s="216">
        <f>'FUTURE BUILDOUT COSTS'!R6</f>
        <v>15112000</v>
      </c>
      <c r="S5" s="216">
        <f>'FUTURE BUILDOUT COSTS'!S6</f>
        <v>15163000</v>
      </c>
      <c r="T5" s="216">
        <f>'FUTURE BUILDOUT COSTS'!T6</f>
        <v>15215000</v>
      </c>
      <c r="U5" s="216">
        <f>'FUTURE BUILDOUT COSTS'!U6</f>
        <v>15267000</v>
      </c>
      <c r="V5" s="216">
        <f>'FUTURE BUILDOUT COSTS'!V6</f>
        <v>0</v>
      </c>
      <c r="W5" s="216">
        <f>'FUTURE BUILDOUT COSTS'!W6</f>
        <v>0</v>
      </c>
    </row>
    <row r="6" spans="2:23" s="215" customFormat="1" x14ac:dyDescent="0.2">
      <c r="B6" s="217" t="s">
        <v>168</v>
      </c>
      <c r="C6" s="218">
        <f>SUM(C3:C5)</f>
        <v>4401259.769230769</v>
      </c>
      <c r="D6" s="218">
        <f t="shared" ref="D6:W6" si="1">SUM(D3:D5)</f>
        <v>4855547.5623076921</v>
      </c>
      <c r="E6" s="218">
        <f t="shared" si="1"/>
        <v>5309893.9891769234</v>
      </c>
      <c r="F6" s="218">
        <f t="shared" si="1"/>
        <v>18823330.808852229</v>
      </c>
      <c r="G6" s="218">
        <f t="shared" si="1"/>
        <v>20442890.733117796</v>
      </c>
      <c r="H6" s="218">
        <f t="shared" si="1"/>
        <v>22064607.455111332</v>
      </c>
      <c r="I6" s="218">
        <f t="shared" si="1"/>
        <v>39562515.678764671</v>
      </c>
      <c r="J6" s="218">
        <f t="shared" si="1"/>
        <v>41092651.14912761</v>
      </c>
      <c r="K6" s="218">
        <f t="shared" si="1"/>
        <v>42624050.683601439</v>
      </c>
      <c r="L6" s="218">
        <f t="shared" si="1"/>
        <v>16335752.204109482</v>
      </c>
      <c r="M6" s="218">
        <f t="shared" si="1"/>
        <v>16433794.770232767</v>
      </c>
      <c r="N6" s="218">
        <f t="shared" si="1"/>
        <v>16532218.61333975</v>
      </c>
      <c r="O6" s="218">
        <f t="shared" si="1"/>
        <v>16633065.171739943</v>
      </c>
      <c r="P6" s="218">
        <f t="shared" si="1"/>
        <v>16735377.126892142</v>
      </c>
      <c r="Q6" s="218">
        <f t="shared" si="1"/>
        <v>16839198.440698907</v>
      </c>
      <c r="R6" s="218">
        <f t="shared" si="1"/>
        <v>16944574.393919874</v>
      </c>
      <c r="S6" s="218">
        <f t="shared" si="1"/>
        <v>17050551.62573747</v>
      </c>
      <c r="T6" s="218">
        <f t="shared" si="1"/>
        <v>17159178.174509592</v>
      </c>
      <c r="U6" s="218">
        <f t="shared" si="1"/>
        <v>17269503.51974488</v>
      </c>
      <c r="V6" s="218">
        <f t="shared" si="1"/>
        <v>2062578.6253372284</v>
      </c>
      <c r="W6" s="218">
        <f t="shared" si="1"/>
        <v>2124455.9840973448</v>
      </c>
    </row>
    <row r="8" spans="2:23" x14ac:dyDescent="0.2">
      <c r="B8" s="97" t="s">
        <v>256</v>
      </c>
      <c r="E8" s="118">
        <f>+Inputs!$C$3</f>
        <v>0.03</v>
      </c>
    </row>
    <row r="9" spans="2:23" x14ac:dyDescent="0.2">
      <c r="B9" s="97" t="s">
        <v>268</v>
      </c>
      <c r="C9" s="190">
        <f>+Inputs!$C$4</f>
        <v>2018</v>
      </c>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B2:C4"/>
  <sheetViews>
    <sheetView workbookViewId="0">
      <selection activeCell="I35" sqref="I35"/>
    </sheetView>
  </sheetViews>
  <sheetFormatPr defaultRowHeight="12.75" x14ac:dyDescent="0.2"/>
  <cols>
    <col min="1" max="1" width="9.140625" style="97"/>
    <col min="2" max="2" width="13.28515625" style="97" bestFit="1" customWidth="1"/>
    <col min="3" max="3" width="9.140625" style="100"/>
    <col min="4" max="16384" width="9.140625" style="97"/>
  </cols>
  <sheetData>
    <row r="2" spans="2:3" x14ac:dyDescent="0.2">
      <c r="B2" s="94" t="s">
        <v>175</v>
      </c>
    </row>
    <row r="3" spans="2:3" x14ac:dyDescent="0.2">
      <c r="B3" s="97" t="s">
        <v>169</v>
      </c>
      <c r="C3" s="100">
        <v>0.03</v>
      </c>
    </row>
    <row r="4" spans="2:3" x14ac:dyDescent="0.2">
      <c r="B4" s="97" t="s">
        <v>265</v>
      </c>
      <c r="C4" s="189">
        <v>2018</v>
      </c>
    </row>
  </sheetData>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W14"/>
  <sheetViews>
    <sheetView zoomScale="90" zoomScaleNormal="90" workbookViewId="0">
      <selection activeCell="E37" sqref="E37"/>
    </sheetView>
  </sheetViews>
  <sheetFormatPr defaultRowHeight="12.75" x14ac:dyDescent="0.2"/>
  <cols>
    <col min="1" max="1" width="9.140625" style="97"/>
    <col min="2" max="2" width="37.28515625" style="97" bestFit="1" customWidth="1"/>
    <col min="3" max="3" width="13" style="97" customWidth="1"/>
    <col min="4" max="12" width="11" style="97" bestFit="1" customWidth="1"/>
    <col min="13" max="21" width="12" style="97" bestFit="1" customWidth="1"/>
    <col min="22" max="16384" width="9.140625" style="97"/>
  </cols>
  <sheetData>
    <row r="1" spans="2:23" x14ac:dyDescent="0.2">
      <c r="B1" s="94" t="s">
        <v>267</v>
      </c>
    </row>
    <row r="2" spans="2:23" x14ac:dyDescent="0.2">
      <c r="B2" s="94"/>
      <c r="C2" s="191">
        <f>+Inputs!$C$4</f>
        <v>2018</v>
      </c>
      <c r="D2" s="191">
        <f>+C2+1</f>
        <v>2019</v>
      </c>
      <c r="E2" s="191">
        <f t="shared" ref="E2:W2" si="0">+D2+1</f>
        <v>2020</v>
      </c>
      <c r="F2" s="191">
        <f t="shared" si="0"/>
        <v>2021</v>
      </c>
      <c r="G2" s="191">
        <f t="shared" si="0"/>
        <v>2022</v>
      </c>
      <c r="H2" s="191">
        <f t="shared" si="0"/>
        <v>2023</v>
      </c>
      <c r="I2" s="191">
        <f t="shared" si="0"/>
        <v>2024</v>
      </c>
      <c r="J2" s="191">
        <f t="shared" si="0"/>
        <v>2025</v>
      </c>
      <c r="K2" s="191">
        <f t="shared" si="0"/>
        <v>2026</v>
      </c>
      <c r="L2" s="191">
        <f t="shared" si="0"/>
        <v>2027</v>
      </c>
      <c r="M2" s="191">
        <f t="shared" si="0"/>
        <v>2028</v>
      </c>
      <c r="N2" s="191">
        <f t="shared" si="0"/>
        <v>2029</v>
      </c>
      <c r="O2" s="191">
        <f t="shared" si="0"/>
        <v>2030</v>
      </c>
      <c r="P2" s="191">
        <f t="shared" si="0"/>
        <v>2031</v>
      </c>
      <c r="Q2" s="191">
        <f t="shared" si="0"/>
        <v>2032</v>
      </c>
      <c r="R2" s="191">
        <f t="shared" si="0"/>
        <v>2033</v>
      </c>
      <c r="S2" s="191">
        <f t="shared" si="0"/>
        <v>2034</v>
      </c>
      <c r="T2" s="191">
        <f t="shared" si="0"/>
        <v>2035</v>
      </c>
      <c r="U2" s="191">
        <f t="shared" si="0"/>
        <v>2036</v>
      </c>
      <c r="V2" s="191">
        <f t="shared" si="0"/>
        <v>2037</v>
      </c>
      <c r="W2" s="191">
        <f t="shared" si="0"/>
        <v>2038</v>
      </c>
    </row>
    <row r="3" spans="2:23" ht="27.75" x14ac:dyDescent="0.2">
      <c r="B3" s="94" t="s">
        <v>254</v>
      </c>
      <c r="C3" s="213" t="s">
        <v>266</v>
      </c>
      <c r="D3" s="95" t="s">
        <v>189</v>
      </c>
      <c r="E3" s="95" t="s">
        <v>190</v>
      </c>
      <c r="F3" s="95" t="s">
        <v>191</v>
      </c>
      <c r="G3" s="95" t="s">
        <v>192</v>
      </c>
      <c r="H3" s="95" t="s">
        <v>193</v>
      </c>
      <c r="I3" s="95" t="s">
        <v>194</v>
      </c>
      <c r="J3" s="95" t="s">
        <v>195</v>
      </c>
      <c r="K3" s="95" t="s">
        <v>196</v>
      </c>
      <c r="L3" s="95" t="s">
        <v>197</v>
      </c>
      <c r="M3" s="95" t="s">
        <v>198</v>
      </c>
      <c r="N3" s="95" t="s">
        <v>199</v>
      </c>
      <c r="O3" s="95" t="s">
        <v>200</v>
      </c>
      <c r="P3" s="95" t="s">
        <v>201</v>
      </c>
      <c r="Q3" s="95" t="s">
        <v>202</v>
      </c>
      <c r="R3" s="95" t="s">
        <v>203</v>
      </c>
      <c r="S3" s="95" t="s">
        <v>204</v>
      </c>
      <c r="T3" s="95" t="s">
        <v>205</v>
      </c>
      <c r="U3" s="95" t="s">
        <v>206</v>
      </c>
      <c r="V3" s="95" t="s">
        <v>207</v>
      </c>
      <c r="W3" s="95" t="s">
        <v>208</v>
      </c>
    </row>
    <row r="4" spans="2:23" s="214" customFormat="1" x14ac:dyDescent="0.2">
      <c r="B4" s="214" t="str">
        <f>+'LOS Summary Template'!B2</f>
        <v>Baseline LOS</v>
      </c>
      <c r="C4" s="214">
        <f>+'LOS Summary Template'!K11</f>
        <v>126862</v>
      </c>
      <c r="D4" s="214">
        <f>C4*(1+Inputs!$C$3)</f>
        <v>130667.86</v>
      </c>
      <c r="E4" s="214">
        <f>D4*(1+Inputs!$C$3)</f>
        <v>134587.8958</v>
      </c>
      <c r="F4" s="214">
        <f>E4*(1+Inputs!$C$3)</f>
        <v>138625.53267400002</v>
      </c>
      <c r="G4" s="214">
        <f>F4*(1+Inputs!$C$3)</f>
        <v>142784.29865422001</v>
      </c>
      <c r="H4" s="214">
        <f>G4*(1+Inputs!$C$3)</f>
        <v>147067.8276138466</v>
      </c>
      <c r="I4" s="214">
        <f>H4*(1+Inputs!$C$3)</f>
        <v>151479.86244226201</v>
      </c>
      <c r="J4" s="214">
        <f>I4*(1+Inputs!$C$3)</f>
        <v>156024.25831552988</v>
      </c>
      <c r="K4" s="214">
        <f>J4*(1+Inputs!$C$3)</f>
        <v>160704.98606499578</v>
      </c>
      <c r="L4" s="214">
        <f>K4*(1+Inputs!$C$3)</f>
        <v>165526.13564694565</v>
      </c>
      <c r="M4" s="214">
        <f>L4*(1+Inputs!$C$3)</f>
        <v>170491.91971635402</v>
      </c>
      <c r="N4" s="214">
        <f>M4*(1+Inputs!$C$3)</f>
        <v>175606.67730784466</v>
      </c>
      <c r="O4" s="214">
        <f>N4*(1+Inputs!$C$3)</f>
        <v>180874.87762708002</v>
      </c>
      <c r="P4" s="214">
        <f>O4*(1+Inputs!$C$3)</f>
        <v>186301.12395589243</v>
      </c>
      <c r="Q4" s="214">
        <f>P4*(1+Inputs!$C$3)</f>
        <v>191890.1576745692</v>
      </c>
      <c r="R4" s="214">
        <f>Q4*(1+Inputs!$C$3)</f>
        <v>197646.86240480628</v>
      </c>
      <c r="S4" s="214">
        <f>R4*(1+Inputs!$C$3)</f>
        <v>203576.26827695046</v>
      </c>
      <c r="T4" s="214">
        <f>S4*(1+Inputs!$C$3)</f>
        <v>209683.55632525898</v>
      </c>
      <c r="U4" s="214">
        <f>T4*(1+Inputs!$C$3)</f>
        <v>215974.06301501676</v>
      </c>
      <c r="V4" s="214">
        <f>U4*(1+Inputs!$C$3)</f>
        <v>222453.28490546727</v>
      </c>
      <c r="W4" s="214">
        <f>V4*(1+Inputs!$C$3)</f>
        <v>229126.8834526313</v>
      </c>
    </row>
    <row r="5" spans="2:23" s="214" customFormat="1" x14ac:dyDescent="0.2">
      <c r="B5" s="214" t="str">
        <f>+'LOS Summary Template'!B16</f>
        <v>Improved LOS</v>
      </c>
      <c r="C5" s="214">
        <f>+'LOS Summary Template'!K25</f>
        <v>0</v>
      </c>
      <c r="D5" s="214">
        <f>C5*(1+Inputs!$C$3)</f>
        <v>0</v>
      </c>
      <c r="E5" s="214">
        <f>D5*(1+Inputs!$C$3)</f>
        <v>0</v>
      </c>
      <c r="F5" s="214">
        <f>E5*(1+Inputs!$C$3)</f>
        <v>0</v>
      </c>
      <c r="G5" s="214">
        <f>F5*(1+Inputs!$C$3)</f>
        <v>0</v>
      </c>
      <c r="H5" s="214">
        <f>G5*(1+Inputs!$C$3)</f>
        <v>0</v>
      </c>
      <c r="I5" s="214">
        <f>H5*(1+Inputs!$C$3)</f>
        <v>0</v>
      </c>
      <c r="J5" s="214">
        <f>I5*(1+Inputs!$C$3)</f>
        <v>0</v>
      </c>
      <c r="K5" s="214">
        <f>J5*(1+Inputs!$C$3)</f>
        <v>0</v>
      </c>
      <c r="L5" s="214">
        <f>K5*(1+Inputs!$C$3)</f>
        <v>0</v>
      </c>
      <c r="M5" s="214">
        <f>L5*(1+Inputs!$C$3)</f>
        <v>0</v>
      </c>
      <c r="N5" s="214">
        <f>M5*(1+Inputs!$C$3)</f>
        <v>0</v>
      </c>
      <c r="O5" s="214">
        <f>N5*(1+Inputs!$C$3)</f>
        <v>0</v>
      </c>
      <c r="P5" s="214">
        <f>O5*(1+Inputs!$C$3)</f>
        <v>0</v>
      </c>
      <c r="Q5" s="214">
        <f>P5*(1+Inputs!$C$3)</f>
        <v>0</v>
      </c>
      <c r="R5" s="214">
        <f>Q5*(1+Inputs!$C$3)</f>
        <v>0</v>
      </c>
      <c r="S5" s="214">
        <f>R5*(1+Inputs!$C$3)</f>
        <v>0</v>
      </c>
      <c r="T5" s="214">
        <f>S5*(1+Inputs!$C$3)</f>
        <v>0</v>
      </c>
      <c r="U5" s="214">
        <f>T5*(1+Inputs!$C$3)</f>
        <v>0</v>
      </c>
      <c r="V5" s="214">
        <f>U5*(1+Inputs!$C$3)</f>
        <v>0</v>
      </c>
      <c r="W5" s="214">
        <f>V5*(1+Inputs!$C$3)</f>
        <v>0</v>
      </c>
    </row>
    <row r="6" spans="2:23" s="214" customFormat="1" x14ac:dyDescent="0.2">
      <c r="B6" s="214" t="str">
        <f>+'LOS Summary Template'!B30</f>
        <v>Advanced LOS</v>
      </c>
      <c r="C6" s="214">
        <f>+'LOS Summary Template'!K39</f>
        <v>0</v>
      </c>
      <c r="D6" s="214">
        <f>C6*(1+Inputs!$C$3)</f>
        <v>0</v>
      </c>
      <c r="E6" s="214">
        <f>D6*(1+Inputs!$C$3)</f>
        <v>0</v>
      </c>
      <c r="F6" s="214">
        <f>E6*(1+Inputs!$C$3)</f>
        <v>0</v>
      </c>
      <c r="G6" s="214">
        <f>F6*(1+Inputs!$C$3)</f>
        <v>0</v>
      </c>
      <c r="H6" s="214">
        <f>G6*(1+Inputs!$C$3)</f>
        <v>0</v>
      </c>
      <c r="I6" s="214">
        <f>H6*(1+Inputs!$C$3)</f>
        <v>0</v>
      </c>
      <c r="J6" s="214">
        <f>I6*(1+Inputs!$C$3)</f>
        <v>0</v>
      </c>
      <c r="K6" s="214">
        <f>J6*(1+Inputs!$C$3)</f>
        <v>0</v>
      </c>
      <c r="L6" s="214">
        <f>K6*(1+Inputs!$C$3)</f>
        <v>0</v>
      </c>
      <c r="M6" s="214">
        <f>L6*(1+Inputs!$C$3)</f>
        <v>0</v>
      </c>
      <c r="N6" s="214">
        <f>M6*(1+Inputs!$C$3)</f>
        <v>0</v>
      </c>
      <c r="O6" s="214">
        <f>N6*(1+Inputs!$C$3)</f>
        <v>0</v>
      </c>
      <c r="P6" s="214">
        <f>O6*(1+Inputs!$C$3)</f>
        <v>0</v>
      </c>
      <c r="Q6" s="214">
        <f>P6*(1+Inputs!$C$3)</f>
        <v>0</v>
      </c>
      <c r="R6" s="214">
        <f>Q6*(1+Inputs!$C$3)</f>
        <v>0</v>
      </c>
      <c r="S6" s="214">
        <f>R6*(1+Inputs!$C$3)</f>
        <v>0</v>
      </c>
      <c r="T6" s="214">
        <f>S6*(1+Inputs!$C$3)</f>
        <v>0</v>
      </c>
      <c r="U6" s="214">
        <f>T6*(1+Inputs!$C$3)</f>
        <v>0</v>
      </c>
      <c r="V6" s="214">
        <f>U6*(1+Inputs!$C$3)</f>
        <v>0</v>
      </c>
      <c r="W6" s="214">
        <f>V6*(1+Inputs!$C$3)</f>
        <v>0</v>
      </c>
    </row>
    <row r="8" spans="2:23" x14ac:dyDescent="0.2">
      <c r="B8" s="99" t="s">
        <v>255</v>
      </c>
    </row>
    <row r="9" spans="2:23" s="214" customFormat="1" x14ac:dyDescent="0.2">
      <c r="B9" s="214" t="s">
        <v>174</v>
      </c>
      <c r="C9" s="214">
        <f>C4</f>
        <v>126862</v>
      </c>
      <c r="D9" s="214">
        <f t="shared" ref="D9:W9" si="1">D4</f>
        <v>130667.86</v>
      </c>
      <c r="E9" s="214">
        <f t="shared" si="1"/>
        <v>134587.8958</v>
      </c>
      <c r="F9" s="214">
        <f t="shared" si="1"/>
        <v>138625.53267400002</v>
      </c>
      <c r="G9" s="214">
        <f t="shared" si="1"/>
        <v>142784.29865422001</v>
      </c>
      <c r="H9" s="214">
        <f t="shared" si="1"/>
        <v>147067.8276138466</v>
      </c>
      <c r="I9" s="214">
        <f t="shared" si="1"/>
        <v>151479.86244226201</v>
      </c>
      <c r="J9" s="214">
        <f t="shared" si="1"/>
        <v>156024.25831552988</v>
      </c>
      <c r="K9" s="214">
        <f t="shared" si="1"/>
        <v>160704.98606499578</v>
      </c>
      <c r="L9" s="214">
        <f t="shared" si="1"/>
        <v>165526.13564694565</v>
      </c>
      <c r="M9" s="214">
        <f t="shared" si="1"/>
        <v>170491.91971635402</v>
      </c>
      <c r="N9" s="214">
        <f t="shared" si="1"/>
        <v>175606.67730784466</v>
      </c>
      <c r="O9" s="214">
        <f t="shared" si="1"/>
        <v>180874.87762708002</v>
      </c>
      <c r="P9" s="214">
        <f t="shared" si="1"/>
        <v>186301.12395589243</v>
      </c>
      <c r="Q9" s="214">
        <f t="shared" si="1"/>
        <v>191890.1576745692</v>
      </c>
      <c r="R9" s="214">
        <f t="shared" si="1"/>
        <v>197646.86240480628</v>
      </c>
      <c r="S9" s="214">
        <f t="shared" si="1"/>
        <v>203576.26827695046</v>
      </c>
      <c r="T9" s="214">
        <f t="shared" si="1"/>
        <v>209683.55632525898</v>
      </c>
      <c r="U9" s="214">
        <f t="shared" si="1"/>
        <v>215974.06301501676</v>
      </c>
      <c r="V9" s="214">
        <f t="shared" si="1"/>
        <v>222453.28490546727</v>
      </c>
      <c r="W9" s="214">
        <f t="shared" si="1"/>
        <v>229126.8834526313</v>
      </c>
    </row>
    <row r="10" spans="2:23" s="214" customFormat="1" x14ac:dyDescent="0.2">
      <c r="B10" s="214" t="s">
        <v>171</v>
      </c>
    </row>
    <row r="11" spans="2:23" s="215" customFormat="1" x14ac:dyDescent="0.2">
      <c r="B11" s="215" t="s">
        <v>253</v>
      </c>
      <c r="C11" s="215">
        <f>SUM(C9:C10)</f>
        <v>126862</v>
      </c>
      <c r="D11" s="215">
        <f t="shared" ref="D11:W11" si="2">SUM(D9:D10)</f>
        <v>130667.86</v>
      </c>
      <c r="E11" s="215">
        <f t="shared" si="2"/>
        <v>134587.8958</v>
      </c>
      <c r="F11" s="215">
        <f t="shared" si="2"/>
        <v>138625.53267400002</v>
      </c>
      <c r="G11" s="215">
        <f t="shared" si="2"/>
        <v>142784.29865422001</v>
      </c>
      <c r="H11" s="215">
        <f t="shared" si="2"/>
        <v>147067.8276138466</v>
      </c>
      <c r="I11" s="215">
        <f t="shared" si="2"/>
        <v>151479.86244226201</v>
      </c>
      <c r="J11" s="215">
        <f t="shared" si="2"/>
        <v>156024.25831552988</v>
      </c>
      <c r="K11" s="215">
        <f t="shared" si="2"/>
        <v>160704.98606499578</v>
      </c>
      <c r="L11" s="215">
        <f t="shared" si="2"/>
        <v>165526.13564694565</v>
      </c>
      <c r="M11" s="215">
        <f t="shared" si="2"/>
        <v>170491.91971635402</v>
      </c>
      <c r="N11" s="215">
        <f t="shared" si="2"/>
        <v>175606.67730784466</v>
      </c>
      <c r="O11" s="215">
        <f t="shared" si="2"/>
        <v>180874.87762708002</v>
      </c>
      <c r="P11" s="215">
        <f t="shared" si="2"/>
        <v>186301.12395589243</v>
      </c>
      <c r="Q11" s="215">
        <f t="shared" si="2"/>
        <v>191890.1576745692</v>
      </c>
      <c r="R11" s="215">
        <f t="shared" si="2"/>
        <v>197646.86240480628</v>
      </c>
      <c r="S11" s="215">
        <f t="shared" si="2"/>
        <v>203576.26827695046</v>
      </c>
      <c r="T11" s="215">
        <f t="shared" si="2"/>
        <v>209683.55632525898</v>
      </c>
      <c r="U11" s="215">
        <f t="shared" si="2"/>
        <v>215974.06301501676</v>
      </c>
      <c r="V11" s="215">
        <f t="shared" si="2"/>
        <v>222453.28490546727</v>
      </c>
      <c r="W11" s="215">
        <f t="shared" si="2"/>
        <v>229126.8834526313</v>
      </c>
    </row>
    <row r="13" spans="2:23" x14ac:dyDescent="0.2">
      <c r="B13" s="97" t="s">
        <v>256</v>
      </c>
      <c r="D13" s="118">
        <f>+Inputs!$C$3</f>
        <v>0.03</v>
      </c>
    </row>
    <row r="14" spans="2:23" x14ac:dyDescent="0.2">
      <c r="B14" s="97" t="s">
        <v>268</v>
      </c>
      <c r="C14" s="190">
        <f>+Inputs!$C$4</f>
        <v>2018</v>
      </c>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2:X66"/>
  <sheetViews>
    <sheetView zoomScaleNormal="100" workbookViewId="0">
      <selection activeCell="M21" sqref="M21"/>
    </sheetView>
  </sheetViews>
  <sheetFormatPr defaultRowHeight="15" x14ac:dyDescent="0.25"/>
  <cols>
    <col min="2" max="2" width="16.140625" bestFit="1" customWidth="1"/>
    <col min="3" max="3" width="25.7109375" customWidth="1"/>
    <col min="4" max="4" width="15.7109375" customWidth="1"/>
    <col min="5" max="5" width="25.7109375" customWidth="1"/>
    <col min="6" max="6" width="15.7109375" customWidth="1"/>
    <col min="7" max="7" width="25.7109375" customWidth="1"/>
    <col min="8" max="8" width="15.7109375" customWidth="1"/>
    <col min="9" max="9" width="25.7109375" customWidth="1"/>
    <col min="10" max="11" width="15.7109375" customWidth="1"/>
    <col min="18" max="18" width="15.5703125" customWidth="1"/>
    <col min="19" max="21" width="14.28515625" bestFit="1" customWidth="1"/>
    <col min="22" max="22" width="15.7109375" bestFit="1" customWidth="1"/>
    <col min="23" max="23" width="15.28515625" bestFit="1" customWidth="1"/>
  </cols>
  <sheetData>
    <row r="2" spans="2:11" ht="15.75" thickBot="1" x14ac:dyDescent="0.3">
      <c r="B2" t="s">
        <v>31</v>
      </c>
    </row>
    <row r="3" spans="2:11" x14ac:dyDescent="0.25">
      <c r="B3" s="236" t="s">
        <v>210</v>
      </c>
      <c r="C3" s="238" t="s">
        <v>0</v>
      </c>
      <c r="D3" s="239"/>
      <c r="E3" s="238" t="s">
        <v>29</v>
      </c>
      <c r="F3" s="239"/>
      <c r="G3" s="238" t="s">
        <v>30</v>
      </c>
      <c r="H3" s="239"/>
      <c r="I3" s="240" t="s">
        <v>211</v>
      </c>
      <c r="J3" s="241"/>
      <c r="K3" s="234" t="s">
        <v>80</v>
      </c>
    </row>
    <row r="4" spans="2:11" ht="15.75" thickBot="1" x14ac:dyDescent="0.3">
      <c r="B4" s="237"/>
      <c r="C4" s="119" t="s">
        <v>212</v>
      </c>
      <c r="D4" s="120" t="s">
        <v>213</v>
      </c>
      <c r="E4" s="119" t="s">
        <v>212</v>
      </c>
      <c r="F4" s="120" t="s">
        <v>213</v>
      </c>
      <c r="G4" s="119" t="s">
        <v>212</v>
      </c>
      <c r="H4" s="120" t="s">
        <v>213</v>
      </c>
      <c r="I4" s="119" t="s">
        <v>212</v>
      </c>
      <c r="J4" s="120" t="s">
        <v>213</v>
      </c>
      <c r="K4" s="235"/>
    </row>
    <row r="5" spans="2:11" ht="45" x14ac:dyDescent="0.25">
      <c r="B5" s="121" t="s">
        <v>2</v>
      </c>
      <c r="C5" s="122" t="s">
        <v>273</v>
      </c>
      <c r="D5" s="123">
        <f>+' Detailed Costs Template'!S4</f>
        <v>26452</v>
      </c>
      <c r="E5" s="124" t="s">
        <v>272</v>
      </c>
      <c r="F5" s="123">
        <f>+' Detailed Costs Template'!S9</f>
        <v>13476</v>
      </c>
      <c r="G5" s="124" t="s">
        <v>270</v>
      </c>
      <c r="H5" s="125">
        <f>+' Detailed Costs Template'!S12</f>
        <v>69870</v>
      </c>
      <c r="I5" s="126" t="s">
        <v>271</v>
      </c>
      <c r="J5" s="127">
        <f>+' Detailed Costs Template'!S15</f>
        <v>17064</v>
      </c>
      <c r="K5" s="128">
        <f>D5+F5+H5+J5</f>
        <v>126862</v>
      </c>
    </row>
    <row r="6" spans="2:11" x14ac:dyDescent="0.25">
      <c r="B6" s="129" t="s">
        <v>214</v>
      </c>
      <c r="C6" s="130"/>
      <c r="D6" s="131"/>
      <c r="E6" s="132"/>
      <c r="F6" s="133"/>
      <c r="G6" s="132"/>
      <c r="H6" s="133"/>
      <c r="I6" s="134"/>
      <c r="J6" s="135"/>
      <c r="K6" s="136">
        <f t="shared" ref="K6:K10" si="0">D6+F6+H6+J6</f>
        <v>0</v>
      </c>
    </row>
    <row r="7" spans="2:11" x14ac:dyDescent="0.25">
      <c r="B7" s="129" t="s">
        <v>6</v>
      </c>
      <c r="C7" s="130"/>
      <c r="D7" s="137"/>
      <c r="E7" s="132"/>
      <c r="F7" s="133"/>
      <c r="G7" s="132"/>
      <c r="H7" s="133"/>
      <c r="I7" s="134"/>
      <c r="J7" s="135"/>
      <c r="K7" s="136">
        <f t="shared" si="0"/>
        <v>0</v>
      </c>
    </row>
    <row r="8" spans="2:11" x14ac:dyDescent="0.25">
      <c r="B8" s="129" t="s">
        <v>3</v>
      </c>
      <c r="C8" s="130"/>
      <c r="D8" s="137"/>
      <c r="E8" s="132"/>
      <c r="F8" s="133"/>
      <c r="G8" s="132"/>
      <c r="H8" s="133"/>
      <c r="I8" s="134"/>
      <c r="J8" s="135"/>
      <c r="K8" s="136">
        <f t="shared" si="0"/>
        <v>0</v>
      </c>
    </row>
    <row r="9" spans="2:11" x14ac:dyDescent="0.25">
      <c r="B9" s="129" t="s">
        <v>4</v>
      </c>
      <c r="C9" s="130"/>
      <c r="D9" s="137"/>
      <c r="E9" s="132"/>
      <c r="F9" s="133"/>
      <c r="G9" s="132"/>
      <c r="H9" s="133"/>
      <c r="I9" s="134"/>
      <c r="J9" s="135"/>
      <c r="K9" s="136">
        <f t="shared" si="0"/>
        <v>0</v>
      </c>
    </row>
    <row r="10" spans="2:11" ht="15.75" thickBot="1" x14ac:dyDescent="0.3">
      <c r="B10" s="138" t="s">
        <v>5</v>
      </c>
      <c r="C10" s="139"/>
      <c r="D10" s="140"/>
      <c r="E10" s="141"/>
      <c r="F10" s="142"/>
      <c r="G10" s="141"/>
      <c r="H10" s="142"/>
      <c r="I10" s="143"/>
      <c r="J10" s="144"/>
      <c r="K10" s="145">
        <f t="shared" si="0"/>
        <v>0</v>
      </c>
    </row>
    <row r="11" spans="2:11" x14ac:dyDescent="0.25">
      <c r="B11" s="146" t="s">
        <v>7</v>
      </c>
      <c r="C11" s="147"/>
      <c r="D11" s="148">
        <f>SUM(D5:D10)</f>
        <v>26452</v>
      </c>
      <c r="E11" s="149"/>
      <c r="F11" s="150">
        <f>SUM(F5:F10)</f>
        <v>13476</v>
      </c>
      <c r="G11" s="149"/>
      <c r="H11" s="150">
        <f>SUM(H5:H10)</f>
        <v>69870</v>
      </c>
      <c r="I11" s="149"/>
      <c r="J11" s="150">
        <f>SUM(J5:J10)</f>
        <v>17064</v>
      </c>
      <c r="K11" s="128">
        <f>D11+F11+H11+J11</f>
        <v>126862</v>
      </c>
    </row>
    <row r="12" spans="2:11" x14ac:dyDescent="0.25">
      <c r="B12" s="228" t="s">
        <v>215</v>
      </c>
      <c r="C12" s="229"/>
      <c r="D12" s="229"/>
      <c r="E12" s="229"/>
      <c r="F12" s="229"/>
      <c r="G12" s="229"/>
      <c r="H12" s="229"/>
      <c r="I12" s="229"/>
      <c r="J12" s="230"/>
      <c r="K12" s="136">
        <f>D11+F11+H11</f>
        <v>109798</v>
      </c>
    </row>
    <row r="13" spans="2:11" ht="15.75" thickBot="1" x14ac:dyDescent="0.3">
      <c r="B13" s="231" t="s">
        <v>216</v>
      </c>
      <c r="C13" s="232"/>
      <c r="D13" s="232"/>
      <c r="E13" s="232"/>
      <c r="F13" s="232"/>
      <c r="G13" s="232"/>
      <c r="H13" s="232"/>
      <c r="I13" s="232"/>
      <c r="J13" s="233"/>
      <c r="K13" s="145">
        <f>+J11</f>
        <v>17064</v>
      </c>
    </row>
    <row r="16" spans="2:11" ht="15.75" thickBot="1" x14ac:dyDescent="0.3">
      <c r="B16" t="s">
        <v>217</v>
      </c>
    </row>
    <row r="17" spans="2:11" x14ac:dyDescent="0.25">
      <c r="B17" s="236" t="s">
        <v>210</v>
      </c>
      <c r="C17" s="238" t="s">
        <v>0</v>
      </c>
      <c r="D17" s="239"/>
      <c r="E17" s="238" t="s">
        <v>29</v>
      </c>
      <c r="F17" s="239"/>
      <c r="G17" s="238" t="s">
        <v>30</v>
      </c>
      <c r="H17" s="239"/>
      <c r="I17" s="240" t="s">
        <v>211</v>
      </c>
      <c r="J17" s="241"/>
      <c r="K17" s="234" t="s">
        <v>80</v>
      </c>
    </row>
    <row r="18" spans="2:11" ht="15.75" thickBot="1" x14ac:dyDescent="0.3">
      <c r="B18" s="237"/>
      <c r="C18" s="119" t="s">
        <v>212</v>
      </c>
      <c r="D18" s="120" t="s">
        <v>213</v>
      </c>
      <c r="E18" s="119" t="s">
        <v>212</v>
      </c>
      <c r="F18" s="120" t="s">
        <v>213</v>
      </c>
      <c r="G18" s="119" t="s">
        <v>212</v>
      </c>
      <c r="H18" s="120" t="s">
        <v>213</v>
      </c>
      <c r="I18" s="119" t="s">
        <v>212</v>
      </c>
      <c r="J18" s="120" t="s">
        <v>213</v>
      </c>
      <c r="K18" s="235"/>
    </row>
    <row r="19" spans="2:11" x14ac:dyDescent="0.25">
      <c r="B19" s="121" t="s">
        <v>2</v>
      </c>
      <c r="C19" s="122"/>
      <c r="D19" s="123"/>
      <c r="E19" s="124"/>
      <c r="F19" s="123"/>
      <c r="G19" s="124"/>
      <c r="H19" s="125"/>
      <c r="I19" s="126"/>
      <c r="J19" s="127"/>
      <c r="K19" s="151">
        <f>D19+F19+H19+J19</f>
        <v>0</v>
      </c>
    </row>
    <row r="20" spans="2:11" x14ac:dyDescent="0.25">
      <c r="B20" s="129" t="s">
        <v>214</v>
      </c>
      <c r="C20" s="130"/>
      <c r="D20" s="131"/>
      <c r="E20" s="132"/>
      <c r="F20" s="133"/>
      <c r="G20" s="132"/>
      <c r="H20" s="133"/>
      <c r="I20" s="134"/>
      <c r="J20" s="135"/>
      <c r="K20" s="152">
        <f t="shared" ref="K20:K24" si="1">D20+F20+H20+J20</f>
        <v>0</v>
      </c>
    </row>
    <row r="21" spans="2:11" x14ac:dyDescent="0.25">
      <c r="B21" s="129" t="s">
        <v>6</v>
      </c>
      <c r="C21" s="130"/>
      <c r="D21" s="137"/>
      <c r="E21" s="132"/>
      <c r="F21" s="133"/>
      <c r="G21" s="132"/>
      <c r="H21" s="133"/>
      <c r="I21" s="134"/>
      <c r="J21" s="135"/>
      <c r="K21" s="152">
        <f t="shared" si="1"/>
        <v>0</v>
      </c>
    </row>
    <row r="22" spans="2:11" x14ac:dyDescent="0.25">
      <c r="B22" s="129" t="s">
        <v>3</v>
      </c>
      <c r="C22" s="130"/>
      <c r="D22" s="137"/>
      <c r="E22" s="132"/>
      <c r="F22" s="133"/>
      <c r="G22" s="132"/>
      <c r="H22" s="133"/>
      <c r="I22" s="134"/>
      <c r="J22" s="135"/>
      <c r="K22" s="152">
        <f t="shared" si="1"/>
        <v>0</v>
      </c>
    </row>
    <row r="23" spans="2:11" x14ac:dyDescent="0.25">
      <c r="B23" s="129" t="s">
        <v>4</v>
      </c>
      <c r="C23" s="130"/>
      <c r="D23" s="137"/>
      <c r="E23" s="132"/>
      <c r="F23" s="133"/>
      <c r="G23" s="132"/>
      <c r="H23" s="133"/>
      <c r="I23" s="134"/>
      <c r="J23" s="135"/>
      <c r="K23" s="152">
        <f t="shared" si="1"/>
        <v>0</v>
      </c>
    </row>
    <row r="24" spans="2:11" ht="15.75" thickBot="1" x14ac:dyDescent="0.3">
      <c r="B24" s="138" t="s">
        <v>5</v>
      </c>
      <c r="C24" s="139"/>
      <c r="D24" s="140"/>
      <c r="E24" s="141"/>
      <c r="F24" s="142"/>
      <c r="G24" s="141"/>
      <c r="H24" s="142"/>
      <c r="I24" s="143"/>
      <c r="J24" s="144"/>
      <c r="K24" s="153">
        <f t="shared" si="1"/>
        <v>0</v>
      </c>
    </row>
    <row r="25" spans="2:11" x14ac:dyDescent="0.25">
      <c r="B25" s="146" t="s">
        <v>7</v>
      </c>
      <c r="C25" s="147"/>
      <c r="D25" s="148">
        <f>SUM(D19:D24)</f>
        <v>0</v>
      </c>
      <c r="E25" s="149"/>
      <c r="F25" s="150">
        <f>SUM(F19:F24)</f>
        <v>0</v>
      </c>
      <c r="G25" s="149"/>
      <c r="H25" s="150">
        <f>SUM(H19:H24)</f>
        <v>0</v>
      </c>
      <c r="I25" s="149"/>
      <c r="J25" s="150">
        <f>SUM(J19:J24)</f>
        <v>0</v>
      </c>
      <c r="K25" s="151">
        <f>D25+F25+H25+J25</f>
        <v>0</v>
      </c>
    </row>
    <row r="26" spans="2:11" x14ac:dyDescent="0.25">
      <c r="B26" s="228" t="s">
        <v>215</v>
      </c>
      <c r="C26" s="229"/>
      <c r="D26" s="229"/>
      <c r="E26" s="229"/>
      <c r="F26" s="229"/>
      <c r="G26" s="229"/>
      <c r="H26" s="229"/>
      <c r="I26" s="229"/>
      <c r="J26" s="230"/>
      <c r="K26" s="152">
        <f>D25+F25+H25</f>
        <v>0</v>
      </c>
    </row>
    <row r="27" spans="2:11" ht="15.75" thickBot="1" x14ac:dyDescent="0.3">
      <c r="B27" s="231" t="s">
        <v>216</v>
      </c>
      <c r="C27" s="232"/>
      <c r="D27" s="232"/>
      <c r="E27" s="232"/>
      <c r="F27" s="232"/>
      <c r="G27" s="232"/>
      <c r="H27" s="232"/>
      <c r="I27" s="232"/>
      <c r="J27" s="233"/>
      <c r="K27" s="153">
        <f>+J25</f>
        <v>0</v>
      </c>
    </row>
    <row r="28" spans="2:11" x14ac:dyDescent="0.25">
      <c r="K28" s="154"/>
    </row>
    <row r="30" spans="2:11" ht="15.75" thickBot="1" x14ac:dyDescent="0.3">
      <c r="B30" t="s">
        <v>252</v>
      </c>
    </row>
    <row r="31" spans="2:11" x14ac:dyDescent="0.25">
      <c r="B31" s="236" t="s">
        <v>210</v>
      </c>
      <c r="C31" s="238" t="s">
        <v>0</v>
      </c>
      <c r="D31" s="239"/>
      <c r="E31" s="238" t="s">
        <v>29</v>
      </c>
      <c r="F31" s="239"/>
      <c r="G31" s="238" t="s">
        <v>30</v>
      </c>
      <c r="H31" s="239"/>
      <c r="I31" s="240" t="s">
        <v>211</v>
      </c>
      <c r="J31" s="241"/>
      <c r="K31" s="242" t="s">
        <v>7</v>
      </c>
    </row>
    <row r="32" spans="2:11" ht="15.75" thickBot="1" x14ac:dyDescent="0.3">
      <c r="B32" s="237"/>
      <c r="C32" s="119" t="s">
        <v>212</v>
      </c>
      <c r="D32" s="120" t="s">
        <v>213</v>
      </c>
      <c r="E32" s="119" t="s">
        <v>212</v>
      </c>
      <c r="F32" s="120" t="s">
        <v>213</v>
      </c>
      <c r="G32" s="119" t="s">
        <v>212</v>
      </c>
      <c r="H32" s="120" t="s">
        <v>213</v>
      </c>
      <c r="I32" s="119" t="s">
        <v>212</v>
      </c>
      <c r="J32" s="120" t="s">
        <v>213</v>
      </c>
      <c r="K32" s="243"/>
    </row>
    <row r="33" spans="2:24" x14ac:dyDescent="0.25">
      <c r="B33" s="121" t="s">
        <v>2</v>
      </c>
      <c r="C33" s="122"/>
      <c r="D33" s="123"/>
      <c r="E33" s="124"/>
      <c r="F33" s="123"/>
      <c r="G33" s="124"/>
      <c r="H33" s="125"/>
      <c r="I33" s="126"/>
      <c r="J33" s="127"/>
      <c r="K33" s="151">
        <f>D33+F33+H33+J33</f>
        <v>0</v>
      </c>
    </row>
    <row r="34" spans="2:24" x14ac:dyDescent="0.25">
      <c r="B34" s="129" t="s">
        <v>214</v>
      </c>
      <c r="C34" s="130"/>
      <c r="D34" s="131"/>
      <c r="E34" s="132"/>
      <c r="F34" s="133"/>
      <c r="G34" s="132"/>
      <c r="H34" s="133"/>
      <c r="I34" s="134"/>
      <c r="J34" s="135"/>
      <c r="K34" s="152">
        <f t="shared" ref="K34:K38" si="2">D34+F34+H34+J34</f>
        <v>0</v>
      </c>
    </row>
    <row r="35" spans="2:24" x14ac:dyDescent="0.25">
      <c r="B35" s="129" t="s">
        <v>6</v>
      </c>
      <c r="C35" s="130"/>
      <c r="D35" s="137"/>
      <c r="E35" s="132"/>
      <c r="F35" s="133"/>
      <c r="G35" s="132"/>
      <c r="H35" s="133"/>
      <c r="I35" s="134"/>
      <c r="J35" s="135"/>
      <c r="K35" s="152">
        <f t="shared" si="2"/>
        <v>0</v>
      </c>
    </row>
    <row r="36" spans="2:24" x14ac:dyDescent="0.25">
      <c r="B36" s="129" t="s">
        <v>3</v>
      </c>
      <c r="C36" s="130"/>
      <c r="D36" s="137"/>
      <c r="E36" s="132"/>
      <c r="F36" s="133"/>
      <c r="G36" s="132"/>
      <c r="H36" s="133"/>
      <c r="I36" s="134"/>
      <c r="J36" s="135"/>
      <c r="K36" s="152">
        <f t="shared" si="2"/>
        <v>0</v>
      </c>
    </row>
    <row r="37" spans="2:24" x14ac:dyDescent="0.25">
      <c r="B37" s="129" t="s">
        <v>4</v>
      </c>
      <c r="C37" s="130"/>
      <c r="D37" s="137"/>
      <c r="E37" s="132"/>
      <c r="F37" s="133"/>
      <c r="G37" s="132"/>
      <c r="H37" s="133"/>
      <c r="I37" s="134"/>
      <c r="J37" s="135"/>
      <c r="K37" s="152">
        <f t="shared" si="2"/>
        <v>0</v>
      </c>
    </row>
    <row r="38" spans="2:24" ht="15.75" thickBot="1" x14ac:dyDescent="0.3">
      <c r="B38" s="138" t="s">
        <v>5</v>
      </c>
      <c r="C38" s="139"/>
      <c r="D38" s="140"/>
      <c r="E38" s="141"/>
      <c r="F38" s="142"/>
      <c r="G38" s="141"/>
      <c r="H38" s="142"/>
      <c r="I38" s="143"/>
      <c r="J38" s="144"/>
      <c r="K38" s="153">
        <f t="shared" si="2"/>
        <v>0</v>
      </c>
      <c r="Q38" s="115"/>
      <c r="R38" s="115"/>
      <c r="S38" s="115"/>
      <c r="T38" s="115"/>
      <c r="U38" s="115"/>
      <c r="V38" s="115"/>
      <c r="W38" s="115"/>
      <c r="X38" s="115"/>
    </row>
    <row r="39" spans="2:24" x14ac:dyDescent="0.25">
      <c r="B39" s="146" t="s">
        <v>7</v>
      </c>
      <c r="C39" s="147"/>
      <c r="D39" s="148">
        <f>SUM(D33:D38)</f>
        <v>0</v>
      </c>
      <c r="E39" s="149"/>
      <c r="F39" s="150">
        <f>SUM(F33:F38)</f>
        <v>0</v>
      </c>
      <c r="G39" s="149"/>
      <c r="H39" s="150">
        <f>SUM(H33:H38)</f>
        <v>0</v>
      </c>
      <c r="I39" s="149"/>
      <c r="J39" s="150">
        <f>SUM(J33:J38)</f>
        <v>0</v>
      </c>
      <c r="K39" s="151">
        <f>D39+F39+H39+J39</f>
        <v>0</v>
      </c>
      <c r="Q39" s="115"/>
      <c r="R39" s="155"/>
      <c r="S39" s="155"/>
      <c r="T39" s="155"/>
      <c r="U39" s="155"/>
      <c r="V39" s="155"/>
      <c r="W39" s="155"/>
      <c r="X39" s="115"/>
    </row>
    <row r="40" spans="2:24" x14ac:dyDescent="0.25">
      <c r="B40" s="228" t="s">
        <v>215</v>
      </c>
      <c r="C40" s="229"/>
      <c r="D40" s="229"/>
      <c r="E40" s="229"/>
      <c r="F40" s="229"/>
      <c r="G40" s="229"/>
      <c r="H40" s="229"/>
      <c r="I40" s="229"/>
      <c r="J40" s="230"/>
      <c r="K40" s="152">
        <f>D39+F39+H39</f>
        <v>0</v>
      </c>
      <c r="Q40" s="115"/>
      <c r="R40" s="156"/>
      <c r="S40" s="157"/>
      <c r="T40" s="157"/>
      <c r="U40" s="157"/>
      <c r="V40" s="157"/>
      <c r="W40" s="158"/>
      <c r="X40" s="115"/>
    </row>
    <row r="41" spans="2:24" ht="15.75" thickBot="1" x14ac:dyDescent="0.3">
      <c r="B41" s="231" t="s">
        <v>216</v>
      </c>
      <c r="C41" s="232"/>
      <c r="D41" s="232"/>
      <c r="E41" s="232"/>
      <c r="F41" s="232"/>
      <c r="G41" s="232"/>
      <c r="H41" s="232"/>
      <c r="I41" s="232"/>
      <c r="J41" s="233"/>
      <c r="K41" s="153">
        <f>+J39</f>
        <v>0</v>
      </c>
      <c r="Q41" s="115"/>
      <c r="R41" s="156"/>
      <c r="S41" s="157"/>
      <c r="T41" s="159"/>
      <c r="U41" s="159"/>
      <c r="V41" s="157"/>
      <c r="W41" s="158"/>
      <c r="X41" s="115"/>
    </row>
    <row r="42" spans="2:24" x14ac:dyDescent="0.25">
      <c r="Q42" s="115"/>
      <c r="R42" s="156"/>
      <c r="S42" s="157"/>
      <c r="T42" s="157"/>
      <c r="U42" s="157"/>
      <c r="V42" s="157"/>
      <c r="W42" s="158"/>
      <c r="X42" s="115"/>
    </row>
    <row r="43" spans="2:24" x14ac:dyDescent="0.25">
      <c r="Q43" s="115"/>
      <c r="R43" s="156"/>
      <c r="S43" s="157"/>
      <c r="T43" s="157"/>
      <c r="U43" s="157"/>
      <c r="V43" s="157"/>
      <c r="W43" s="158"/>
      <c r="X43" s="115"/>
    </row>
    <row r="44" spans="2:24" x14ac:dyDescent="0.25">
      <c r="Q44" s="115"/>
      <c r="R44" s="156"/>
      <c r="S44" s="157"/>
      <c r="T44" s="159"/>
      <c r="U44" s="159"/>
      <c r="V44" s="157"/>
      <c r="W44" s="158"/>
      <c r="X44" s="115"/>
    </row>
    <row r="45" spans="2:24" x14ac:dyDescent="0.25">
      <c r="Q45" s="115"/>
      <c r="R45" s="156"/>
      <c r="S45" s="157"/>
      <c r="T45" s="159"/>
      <c r="U45" s="157"/>
      <c r="V45" s="157"/>
      <c r="W45" s="158"/>
      <c r="X45" s="115"/>
    </row>
    <row r="46" spans="2:24" x14ac:dyDescent="0.25">
      <c r="Q46" s="115"/>
      <c r="R46" s="156"/>
      <c r="S46" s="160"/>
      <c r="T46" s="160"/>
      <c r="U46" s="160"/>
      <c r="V46" s="160"/>
      <c r="W46" s="160"/>
      <c r="X46" s="115"/>
    </row>
    <row r="47" spans="2:24" x14ac:dyDescent="0.25">
      <c r="Q47" s="115"/>
      <c r="R47" s="115"/>
      <c r="S47" s="115"/>
      <c r="T47" s="115"/>
      <c r="U47" s="115"/>
      <c r="V47" s="115"/>
      <c r="W47" s="115"/>
      <c r="X47" s="115"/>
    </row>
    <row r="48" spans="2:24" x14ac:dyDescent="0.25">
      <c r="Q48" s="115"/>
      <c r="R48" s="226"/>
      <c r="S48" s="226"/>
      <c r="T48" s="226"/>
      <c r="U48" s="226"/>
      <c r="V48" s="226"/>
      <c r="W48" s="161"/>
      <c r="X48" s="115"/>
    </row>
    <row r="49" spans="17:24" x14ac:dyDescent="0.25">
      <c r="Q49" s="115"/>
      <c r="R49" s="226"/>
      <c r="S49" s="226"/>
      <c r="T49" s="226"/>
      <c r="U49" s="115"/>
      <c r="V49" s="115"/>
      <c r="W49" s="161"/>
      <c r="X49" s="115"/>
    </row>
    <row r="50" spans="17:24" ht="15.75" x14ac:dyDescent="0.25">
      <c r="Q50" s="115"/>
      <c r="R50" s="227"/>
      <c r="S50" s="227"/>
      <c r="T50" s="227"/>
      <c r="U50" s="115"/>
      <c r="V50" s="115"/>
      <c r="W50" s="162"/>
      <c r="X50" s="115"/>
    </row>
    <row r="51" spans="17:24" x14ac:dyDescent="0.25">
      <c r="Q51" s="115"/>
      <c r="R51" s="115"/>
      <c r="S51" s="115"/>
      <c r="T51" s="115"/>
      <c r="U51" s="115"/>
      <c r="V51" s="115"/>
      <c r="W51" s="115"/>
      <c r="X51" s="115"/>
    </row>
    <row r="52" spans="17:24" x14ac:dyDescent="0.25">
      <c r="Q52" s="115"/>
      <c r="R52" s="115"/>
      <c r="S52" s="115"/>
      <c r="T52" s="115"/>
      <c r="U52" s="115"/>
      <c r="V52" s="115"/>
      <c r="W52" s="115"/>
      <c r="X52" s="115"/>
    </row>
    <row r="53" spans="17:24" x14ac:dyDescent="0.25">
      <c r="R53" s="155"/>
      <c r="S53" s="155"/>
      <c r="T53" s="155"/>
      <c r="U53" s="155"/>
      <c r="V53" s="155"/>
      <c r="W53" s="155"/>
    </row>
    <row r="54" spans="17:24" x14ac:dyDescent="0.25">
      <c r="R54" s="156"/>
      <c r="S54" s="157"/>
      <c r="T54" s="157"/>
      <c r="U54" s="157"/>
      <c r="V54" s="157"/>
      <c r="W54" s="157"/>
    </row>
    <row r="55" spans="17:24" x14ac:dyDescent="0.25">
      <c r="R55" s="156"/>
      <c r="S55" s="157"/>
      <c r="T55" s="159"/>
      <c r="U55" s="159"/>
      <c r="V55" s="157"/>
      <c r="W55" s="157"/>
    </row>
    <row r="56" spans="17:24" x14ac:dyDescent="0.25">
      <c r="R56" s="156"/>
      <c r="S56" s="157"/>
      <c r="T56" s="157"/>
      <c r="U56" s="157"/>
      <c r="V56" s="157"/>
      <c r="W56" s="157"/>
    </row>
    <row r="57" spans="17:24" x14ac:dyDescent="0.25">
      <c r="R57" s="156"/>
      <c r="S57" s="157"/>
      <c r="T57" s="157"/>
      <c r="U57" s="157"/>
      <c r="V57" s="157"/>
      <c r="W57" s="157"/>
    </row>
    <row r="58" spans="17:24" x14ac:dyDescent="0.25">
      <c r="R58" s="156"/>
      <c r="S58" s="157"/>
      <c r="T58" s="159"/>
      <c r="U58" s="159"/>
      <c r="V58" s="157"/>
      <c r="W58" s="157"/>
    </row>
    <row r="59" spans="17:24" x14ac:dyDescent="0.25">
      <c r="R59" s="156"/>
      <c r="S59" s="157"/>
      <c r="T59" s="159"/>
      <c r="U59" s="157"/>
      <c r="V59" s="157"/>
      <c r="W59" s="157"/>
    </row>
    <row r="60" spans="17:24" x14ac:dyDescent="0.25">
      <c r="R60" s="156"/>
      <c r="S60" s="163"/>
      <c r="T60" s="163"/>
      <c r="U60" s="163"/>
      <c r="V60" s="163"/>
      <c r="W60" s="163"/>
    </row>
    <row r="61" spans="17:24" x14ac:dyDescent="0.25">
      <c r="R61" s="115"/>
      <c r="S61" s="115"/>
      <c r="T61" s="115"/>
      <c r="U61" s="115"/>
      <c r="V61" s="115"/>
      <c r="W61" s="115"/>
    </row>
    <row r="62" spans="17:24" x14ac:dyDescent="0.25">
      <c r="R62" s="226"/>
      <c r="S62" s="226"/>
      <c r="T62" s="226"/>
      <c r="U62" s="226"/>
      <c r="V62" s="226"/>
      <c r="W62" s="161"/>
    </row>
    <row r="63" spans="17:24" x14ac:dyDescent="0.25">
      <c r="R63" s="226"/>
      <c r="S63" s="226"/>
      <c r="T63" s="226"/>
      <c r="U63" s="115"/>
      <c r="V63" s="115"/>
      <c r="W63" s="161"/>
    </row>
    <row r="64" spans="17:24" ht="15.75" x14ac:dyDescent="0.25">
      <c r="R64" s="227"/>
      <c r="S64" s="227"/>
      <c r="T64" s="227"/>
      <c r="U64" s="115"/>
      <c r="V64" s="115"/>
      <c r="W64" s="162"/>
    </row>
    <row r="65" spans="18:23" x14ac:dyDescent="0.25">
      <c r="R65" s="115"/>
      <c r="S65" s="115"/>
      <c r="T65" s="115"/>
      <c r="U65" s="115"/>
      <c r="V65" s="115"/>
      <c r="W65" s="115"/>
    </row>
    <row r="66" spans="18:23" x14ac:dyDescent="0.25">
      <c r="R66" s="115"/>
      <c r="S66" s="115"/>
      <c r="T66" s="115"/>
      <c r="U66" s="115"/>
      <c r="V66" s="115"/>
      <c r="W66" s="115"/>
    </row>
  </sheetData>
  <mergeCells count="30">
    <mergeCell ref="K3:K4"/>
    <mergeCell ref="B3:B4"/>
    <mergeCell ref="C3:D3"/>
    <mergeCell ref="E3:F3"/>
    <mergeCell ref="G3:H3"/>
    <mergeCell ref="I3:J3"/>
    <mergeCell ref="B12:J12"/>
    <mergeCell ref="B13:J13"/>
    <mergeCell ref="B17:B18"/>
    <mergeCell ref="C17:D17"/>
    <mergeCell ref="E17:F17"/>
    <mergeCell ref="G17:H17"/>
    <mergeCell ref="I17:J17"/>
    <mergeCell ref="K17:K18"/>
    <mergeCell ref="B26:J26"/>
    <mergeCell ref="B27:J27"/>
    <mergeCell ref="B31:B32"/>
    <mergeCell ref="C31:D31"/>
    <mergeCell ref="E31:F31"/>
    <mergeCell ref="G31:H31"/>
    <mergeCell ref="I31:J31"/>
    <mergeCell ref="K31:K32"/>
    <mergeCell ref="R63:T63"/>
    <mergeCell ref="R64:T64"/>
    <mergeCell ref="B40:J40"/>
    <mergeCell ref="B41:J41"/>
    <mergeCell ref="R48:V48"/>
    <mergeCell ref="R49:T49"/>
    <mergeCell ref="R50:T50"/>
    <mergeCell ref="R62:V62"/>
  </mergeCell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59999389629810485"/>
  </sheetPr>
  <dimension ref="B2:X66"/>
  <sheetViews>
    <sheetView zoomScaleNormal="100" workbookViewId="0">
      <selection activeCell="G19" sqref="G19"/>
    </sheetView>
  </sheetViews>
  <sheetFormatPr defaultRowHeight="15" x14ac:dyDescent="0.25"/>
  <cols>
    <col min="2" max="2" width="16.140625" bestFit="1" customWidth="1"/>
    <col min="3" max="3" width="25.7109375" customWidth="1"/>
    <col min="4" max="4" width="15.7109375" customWidth="1"/>
    <col min="5" max="5" width="25.7109375" customWidth="1"/>
    <col min="6" max="6" width="15.7109375" customWidth="1"/>
    <col min="7" max="7" width="25.7109375" customWidth="1"/>
    <col min="8" max="8" width="15.7109375" customWidth="1"/>
    <col min="9" max="9" width="25.7109375" customWidth="1"/>
    <col min="10" max="11" width="15.7109375" customWidth="1"/>
    <col min="18" max="18" width="15.5703125" customWidth="1"/>
    <col min="19" max="21" width="14.28515625" bestFit="1" customWidth="1"/>
    <col min="22" max="22" width="15.7109375" bestFit="1" customWidth="1"/>
    <col min="23" max="23" width="15.28515625" bestFit="1" customWidth="1"/>
  </cols>
  <sheetData>
    <row r="2" spans="2:11" ht="15.75" thickBot="1" x14ac:dyDescent="0.3">
      <c r="B2" t="s">
        <v>31</v>
      </c>
    </row>
    <row r="3" spans="2:11" x14ac:dyDescent="0.25">
      <c r="B3" s="236" t="s">
        <v>210</v>
      </c>
      <c r="C3" s="238" t="s">
        <v>0</v>
      </c>
      <c r="D3" s="239"/>
      <c r="E3" s="238" t="s">
        <v>29</v>
      </c>
      <c r="F3" s="239"/>
      <c r="G3" s="238" t="s">
        <v>30</v>
      </c>
      <c r="H3" s="239"/>
      <c r="I3" s="240" t="s">
        <v>211</v>
      </c>
      <c r="J3" s="241"/>
      <c r="K3" s="234" t="s">
        <v>80</v>
      </c>
    </row>
    <row r="4" spans="2:11" ht="15.75" thickBot="1" x14ac:dyDescent="0.3">
      <c r="B4" s="237"/>
      <c r="C4" s="119" t="s">
        <v>212</v>
      </c>
      <c r="D4" s="120" t="s">
        <v>213</v>
      </c>
      <c r="E4" s="119" t="s">
        <v>212</v>
      </c>
      <c r="F4" s="120" t="s">
        <v>213</v>
      </c>
      <c r="G4" s="119" t="s">
        <v>212</v>
      </c>
      <c r="H4" s="120" t="s">
        <v>213</v>
      </c>
      <c r="I4" s="119" t="s">
        <v>212</v>
      </c>
      <c r="J4" s="120" t="s">
        <v>213</v>
      </c>
      <c r="K4" s="235"/>
    </row>
    <row r="5" spans="2:11" ht="45" x14ac:dyDescent="0.25">
      <c r="B5" s="121" t="s">
        <v>2</v>
      </c>
      <c r="C5" s="122"/>
      <c r="D5" s="123">
        <v>0</v>
      </c>
      <c r="E5" s="124" t="s">
        <v>218</v>
      </c>
      <c r="F5" s="123">
        <v>200000</v>
      </c>
      <c r="G5" s="124"/>
      <c r="H5" s="125">
        <v>0</v>
      </c>
      <c r="I5" s="126"/>
      <c r="J5" s="127">
        <v>1537000</v>
      </c>
      <c r="K5" s="128">
        <f t="shared" ref="K5:K6" si="0">IFERROR(IF(D5+F5+H5+J5=0,"",D5+F5+H5+J5),"")</f>
        <v>1737000</v>
      </c>
    </row>
    <row r="6" spans="2:11" ht="60" x14ac:dyDescent="0.25">
      <c r="B6" s="129" t="s">
        <v>214</v>
      </c>
      <c r="C6" s="130" t="s">
        <v>219</v>
      </c>
      <c r="D6" s="131" t="s">
        <v>220</v>
      </c>
      <c r="E6" s="132"/>
      <c r="F6" s="133">
        <v>0</v>
      </c>
      <c r="G6" s="132"/>
      <c r="H6" s="133">
        <v>0</v>
      </c>
      <c r="I6" s="134"/>
      <c r="J6" s="135"/>
      <c r="K6" s="136" t="str">
        <f t="shared" si="0"/>
        <v/>
      </c>
    </row>
    <row r="7" spans="2:11" ht="45" x14ac:dyDescent="0.25">
      <c r="B7" s="129" t="s">
        <v>6</v>
      </c>
      <c r="C7" s="130"/>
      <c r="D7" s="137">
        <v>0</v>
      </c>
      <c r="E7" s="132" t="s">
        <v>221</v>
      </c>
      <c r="F7" s="133">
        <v>600000</v>
      </c>
      <c r="G7" s="132"/>
      <c r="H7" s="133">
        <v>0</v>
      </c>
      <c r="I7" s="134"/>
      <c r="J7" s="135"/>
      <c r="K7" s="136">
        <f>IFERROR(IF(D7+F7+H7+J7=0,"",D7+F7+H7+J7),"")</f>
        <v>600000</v>
      </c>
    </row>
    <row r="8" spans="2:11" x14ac:dyDescent="0.25">
      <c r="B8" s="129" t="s">
        <v>3</v>
      </c>
      <c r="C8" s="130"/>
      <c r="D8" s="137">
        <v>0</v>
      </c>
      <c r="E8" s="132"/>
      <c r="F8" s="133">
        <v>0</v>
      </c>
      <c r="G8" s="132"/>
      <c r="H8" s="133">
        <v>0</v>
      </c>
      <c r="I8" s="134"/>
      <c r="J8" s="135"/>
      <c r="K8" s="136" t="str">
        <f t="shared" ref="K8:K10" si="1">IFERROR(IF(D8+F8+H8+J8=0,"",D8+F8+H8+J8),"")</f>
        <v/>
      </c>
    </row>
    <row r="9" spans="2:11" x14ac:dyDescent="0.25">
      <c r="B9" s="129" t="s">
        <v>4</v>
      </c>
      <c r="C9" s="130"/>
      <c r="D9" s="137">
        <v>0</v>
      </c>
      <c r="E9" s="132"/>
      <c r="F9" s="133">
        <v>0</v>
      </c>
      <c r="G9" s="132"/>
      <c r="H9" s="133">
        <v>0</v>
      </c>
      <c r="I9" s="134"/>
      <c r="J9" s="135"/>
      <c r="K9" s="136" t="str">
        <f t="shared" si="1"/>
        <v/>
      </c>
    </row>
    <row r="10" spans="2:11" ht="30.75" thickBot="1" x14ac:dyDescent="0.3">
      <c r="B10" s="138" t="s">
        <v>5</v>
      </c>
      <c r="C10" s="139"/>
      <c r="D10" s="140">
        <v>0</v>
      </c>
      <c r="E10" s="141" t="s">
        <v>222</v>
      </c>
      <c r="F10" s="142">
        <v>20000</v>
      </c>
      <c r="G10" s="141"/>
      <c r="H10" s="142">
        <v>0</v>
      </c>
      <c r="I10" s="143"/>
      <c r="J10" s="144"/>
      <c r="K10" s="145">
        <f t="shared" si="1"/>
        <v>20000</v>
      </c>
    </row>
    <row r="11" spans="2:11" x14ac:dyDescent="0.25">
      <c r="B11" s="146" t="s">
        <v>7</v>
      </c>
      <c r="C11" s="147"/>
      <c r="D11" s="148">
        <f>SUM(D5:D10)</f>
        <v>0</v>
      </c>
      <c r="E11" s="149"/>
      <c r="F11" s="150">
        <f>SUM(F5:F10)</f>
        <v>820000</v>
      </c>
      <c r="G11" s="149"/>
      <c r="H11" s="150">
        <f>SUM(H5:H10)</f>
        <v>0</v>
      </c>
      <c r="I11" s="149"/>
      <c r="J11" s="150">
        <f>SUM(J5:J10)</f>
        <v>1537000</v>
      </c>
      <c r="K11" s="128">
        <f>IF(D11+F11+H11+J11=0,"",D11+F11+H11+J11)</f>
        <v>2357000</v>
      </c>
    </row>
    <row r="12" spans="2:11" x14ac:dyDescent="0.25">
      <c r="B12" s="228" t="s">
        <v>215</v>
      </c>
      <c r="C12" s="229"/>
      <c r="D12" s="229"/>
      <c r="E12" s="229"/>
      <c r="F12" s="229"/>
      <c r="G12" s="229"/>
      <c r="H12" s="229"/>
      <c r="I12" s="229"/>
      <c r="J12" s="230"/>
      <c r="K12" s="136">
        <f>D11+F11+H11</f>
        <v>820000</v>
      </c>
    </row>
    <row r="13" spans="2:11" ht="15.75" thickBot="1" x14ac:dyDescent="0.3">
      <c r="B13" s="231" t="s">
        <v>216</v>
      </c>
      <c r="C13" s="232"/>
      <c r="D13" s="232"/>
      <c r="E13" s="232"/>
      <c r="F13" s="232"/>
      <c r="G13" s="232"/>
      <c r="H13" s="232"/>
      <c r="I13" s="232"/>
      <c r="J13" s="233"/>
      <c r="K13" s="145">
        <f>+J11</f>
        <v>1537000</v>
      </c>
    </row>
    <row r="16" spans="2:11" ht="15.75" thickBot="1" x14ac:dyDescent="0.3">
      <c r="B16" t="s">
        <v>223</v>
      </c>
    </row>
    <row r="17" spans="2:11" x14ac:dyDescent="0.25">
      <c r="B17" s="236" t="s">
        <v>210</v>
      </c>
      <c r="C17" s="238" t="s">
        <v>0</v>
      </c>
      <c r="D17" s="239"/>
      <c r="E17" s="238" t="s">
        <v>29</v>
      </c>
      <c r="F17" s="239"/>
      <c r="G17" s="238" t="s">
        <v>30</v>
      </c>
      <c r="H17" s="239"/>
      <c r="I17" s="240" t="s">
        <v>211</v>
      </c>
      <c r="J17" s="241"/>
      <c r="K17" s="234" t="s">
        <v>80</v>
      </c>
    </row>
    <row r="18" spans="2:11" ht="15.75" thickBot="1" x14ac:dyDescent="0.3">
      <c r="B18" s="237"/>
      <c r="C18" s="119" t="s">
        <v>212</v>
      </c>
      <c r="D18" s="120" t="s">
        <v>213</v>
      </c>
      <c r="E18" s="119" t="s">
        <v>212</v>
      </c>
      <c r="F18" s="120" t="s">
        <v>213</v>
      </c>
      <c r="G18" s="119" t="s">
        <v>212</v>
      </c>
      <c r="H18" s="120" t="s">
        <v>213</v>
      </c>
      <c r="I18" s="119" t="s">
        <v>212</v>
      </c>
      <c r="J18" s="120" t="s">
        <v>213</v>
      </c>
      <c r="K18" s="235"/>
    </row>
    <row r="19" spans="2:11" ht="60" x14ac:dyDescent="0.25">
      <c r="B19" s="121" t="s">
        <v>2</v>
      </c>
      <c r="C19" s="122" t="s">
        <v>224</v>
      </c>
      <c r="D19" s="123">
        <v>110000</v>
      </c>
      <c r="E19" s="124" t="s">
        <v>225</v>
      </c>
      <c r="F19" s="123">
        <v>299000</v>
      </c>
      <c r="G19" s="124" t="s">
        <v>226</v>
      </c>
      <c r="H19" s="125">
        <v>647000</v>
      </c>
      <c r="I19" s="126" t="s">
        <v>227</v>
      </c>
      <c r="J19" s="127">
        <v>2439000</v>
      </c>
      <c r="K19" s="151">
        <f t="shared" ref="K19:K20" si="2">IFERROR(IF(D19+F19+H19+J19=0,"",D19+F19+H19+J19),"")</f>
        <v>3495000</v>
      </c>
    </row>
    <row r="20" spans="2:11" ht="60" x14ac:dyDescent="0.25">
      <c r="B20" s="129" t="s">
        <v>214</v>
      </c>
      <c r="C20" s="130" t="s">
        <v>228</v>
      </c>
      <c r="D20" s="131">
        <v>200</v>
      </c>
      <c r="E20" s="132"/>
      <c r="F20" s="133"/>
      <c r="G20" s="132"/>
      <c r="H20" s="133"/>
      <c r="I20" s="134" t="s">
        <v>229</v>
      </c>
      <c r="J20" s="135">
        <v>1000</v>
      </c>
      <c r="K20" s="152">
        <f t="shared" si="2"/>
        <v>1200</v>
      </c>
    </row>
    <row r="21" spans="2:11" ht="75" x14ac:dyDescent="0.25">
      <c r="B21" s="129" t="s">
        <v>6</v>
      </c>
      <c r="C21" s="130" t="s">
        <v>230</v>
      </c>
      <c r="D21" s="137">
        <v>639000</v>
      </c>
      <c r="E21" s="132" t="s">
        <v>221</v>
      </c>
      <c r="F21" s="133">
        <v>24000</v>
      </c>
      <c r="G21" s="132" t="s">
        <v>225</v>
      </c>
      <c r="H21" s="133">
        <v>14000</v>
      </c>
      <c r="I21" s="134" t="s">
        <v>229</v>
      </c>
      <c r="J21" s="135">
        <v>560000</v>
      </c>
      <c r="K21" s="152">
        <f>IFERROR(IF(D21+F21+H21+J21=0,"",D21+F21+H21+J21),"")</f>
        <v>1237000</v>
      </c>
    </row>
    <row r="22" spans="2:11" ht="45" x14ac:dyDescent="0.25">
      <c r="B22" s="129" t="s">
        <v>3</v>
      </c>
      <c r="C22" s="130" t="s">
        <v>231</v>
      </c>
      <c r="D22" s="137">
        <v>28000</v>
      </c>
      <c r="E22" s="132" t="s">
        <v>232</v>
      </c>
      <c r="F22" s="133">
        <v>66000</v>
      </c>
      <c r="G22" s="132" t="s">
        <v>233</v>
      </c>
      <c r="H22" s="133">
        <v>1200</v>
      </c>
      <c r="I22" s="134" t="s">
        <v>227</v>
      </c>
      <c r="J22" s="135">
        <v>12000</v>
      </c>
      <c r="K22" s="152">
        <f t="shared" ref="K22:K24" si="3">IFERROR(IF(D22+F22+H22+J22=0,"",D22+F22+H22+J22),"")</f>
        <v>107200</v>
      </c>
    </row>
    <row r="23" spans="2:11" ht="60" x14ac:dyDescent="0.25">
      <c r="B23" s="129" t="s">
        <v>4</v>
      </c>
      <c r="C23" s="130" t="s">
        <v>234</v>
      </c>
      <c r="D23" s="137">
        <v>6500</v>
      </c>
      <c r="E23" s="132"/>
      <c r="F23" s="133"/>
      <c r="G23" s="132"/>
      <c r="H23" s="133"/>
      <c r="I23" s="134" t="s">
        <v>235</v>
      </c>
      <c r="J23" s="135">
        <v>11300</v>
      </c>
      <c r="K23" s="152">
        <f t="shared" si="3"/>
        <v>17800</v>
      </c>
    </row>
    <row r="24" spans="2:11" ht="30.75" thickBot="1" x14ac:dyDescent="0.3">
      <c r="B24" s="138" t="s">
        <v>5</v>
      </c>
      <c r="C24" s="139" t="s">
        <v>236</v>
      </c>
      <c r="D24" s="140">
        <v>9700</v>
      </c>
      <c r="E24" s="141" t="s">
        <v>237</v>
      </c>
      <c r="F24" s="142"/>
      <c r="G24" s="141" t="s">
        <v>238</v>
      </c>
      <c r="H24" s="142">
        <v>43000</v>
      </c>
      <c r="I24" s="143" t="s">
        <v>227</v>
      </c>
      <c r="J24" s="144">
        <v>11000</v>
      </c>
      <c r="K24" s="153">
        <f t="shared" si="3"/>
        <v>63700</v>
      </c>
    </row>
    <row r="25" spans="2:11" x14ac:dyDescent="0.25">
      <c r="B25" s="146" t="s">
        <v>7</v>
      </c>
      <c r="C25" s="147"/>
      <c r="D25" s="148">
        <f>SUM(D19:D24)</f>
        <v>793400</v>
      </c>
      <c r="E25" s="149"/>
      <c r="F25" s="150">
        <f>SUM(F19:F24)</f>
        <v>389000</v>
      </c>
      <c r="G25" s="149"/>
      <c r="H25" s="150">
        <f>SUM(H19:H24)</f>
        <v>705200</v>
      </c>
      <c r="I25" s="149"/>
      <c r="J25" s="150">
        <f>SUM(J19:J24)</f>
        <v>3034300</v>
      </c>
      <c r="K25" s="151">
        <f>IF(D25+F25+H25+J25=0,"",D25+F25+H25+J25)</f>
        <v>4921900</v>
      </c>
    </row>
    <row r="26" spans="2:11" x14ac:dyDescent="0.25">
      <c r="B26" s="228" t="s">
        <v>215</v>
      </c>
      <c r="C26" s="229"/>
      <c r="D26" s="229"/>
      <c r="E26" s="229"/>
      <c r="F26" s="229"/>
      <c r="G26" s="229"/>
      <c r="H26" s="229"/>
      <c r="I26" s="229"/>
      <c r="J26" s="230"/>
      <c r="K26" s="152">
        <f>D25+F25+H25</f>
        <v>1887600</v>
      </c>
    </row>
    <row r="27" spans="2:11" ht="15.75" thickBot="1" x14ac:dyDescent="0.3">
      <c r="B27" s="231" t="s">
        <v>216</v>
      </c>
      <c r="C27" s="232"/>
      <c r="D27" s="232"/>
      <c r="E27" s="232"/>
      <c r="F27" s="232"/>
      <c r="G27" s="232"/>
      <c r="H27" s="232"/>
      <c r="I27" s="232"/>
      <c r="J27" s="233"/>
      <c r="K27" s="153">
        <f>+J25</f>
        <v>3034300</v>
      </c>
    </row>
    <row r="28" spans="2:11" x14ac:dyDescent="0.25">
      <c r="K28" s="154"/>
    </row>
    <row r="30" spans="2:11" ht="15.75" thickBot="1" x14ac:dyDescent="0.3">
      <c r="B30" t="s">
        <v>269</v>
      </c>
    </row>
    <row r="31" spans="2:11" x14ac:dyDescent="0.25">
      <c r="B31" s="236" t="s">
        <v>210</v>
      </c>
      <c r="C31" s="238" t="s">
        <v>0</v>
      </c>
      <c r="D31" s="239"/>
      <c r="E31" s="238" t="s">
        <v>29</v>
      </c>
      <c r="F31" s="239"/>
      <c r="G31" s="238" t="s">
        <v>30</v>
      </c>
      <c r="H31" s="239"/>
      <c r="I31" s="240" t="s">
        <v>211</v>
      </c>
      <c r="J31" s="241"/>
      <c r="K31" s="242" t="s">
        <v>7</v>
      </c>
    </row>
    <row r="32" spans="2:11" ht="15.75" thickBot="1" x14ac:dyDescent="0.3">
      <c r="B32" s="237"/>
      <c r="C32" s="119" t="s">
        <v>212</v>
      </c>
      <c r="D32" s="120" t="s">
        <v>213</v>
      </c>
      <c r="E32" s="119" t="s">
        <v>212</v>
      </c>
      <c r="F32" s="120" t="s">
        <v>213</v>
      </c>
      <c r="G32" s="119" t="s">
        <v>212</v>
      </c>
      <c r="H32" s="120" t="s">
        <v>213</v>
      </c>
      <c r="I32" s="119" t="s">
        <v>212</v>
      </c>
      <c r="J32" s="120" t="s">
        <v>213</v>
      </c>
      <c r="K32" s="243"/>
    </row>
    <row r="33" spans="2:24" ht="60" x14ac:dyDescent="0.25">
      <c r="B33" s="121" t="s">
        <v>2</v>
      </c>
      <c r="C33" s="122" t="s">
        <v>243</v>
      </c>
      <c r="D33" s="123">
        <v>482000</v>
      </c>
      <c r="E33" s="124" t="s">
        <v>244</v>
      </c>
      <c r="F33" s="123">
        <v>996000</v>
      </c>
      <c r="G33" s="124" t="s">
        <v>226</v>
      </c>
      <c r="H33" s="125">
        <v>3252000</v>
      </c>
      <c r="I33" s="126" t="s">
        <v>229</v>
      </c>
      <c r="J33" s="127">
        <v>8388000</v>
      </c>
      <c r="K33" s="151">
        <f t="shared" ref="K33:K38" si="4">IFERROR(IF(D33+F33+H33+J33=0,"",D33+F33+H33+J33),"")</f>
        <v>13118000</v>
      </c>
    </row>
    <row r="34" spans="2:24" ht="60" x14ac:dyDescent="0.25">
      <c r="B34" s="129" t="s">
        <v>214</v>
      </c>
      <c r="C34" s="130" t="s">
        <v>245</v>
      </c>
      <c r="D34" s="131">
        <v>500</v>
      </c>
      <c r="E34" s="132"/>
      <c r="F34" s="133"/>
      <c r="G34" s="132"/>
      <c r="H34" s="133"/>
      <c r="I34" s="134" t="s">
        <v>240</v>
      </c>
      <c r="J34" s="135">
        <v>1800</v>
      </c>
      <c r="K34" s="152">
        <f t="shared" si="4"/>
        <v>2300</v>
      </c>
    </row>
    <row r="35" spans="2:24" ht="75" x14ac:dyDescent="0.25">
      <c r="B35" s="129" t="s">
        <v>6</v>
      </c>
      <c r="C35" s="130" t="s">
        <v>246</v>
      </c>
      <c r="D35" s="137">
        <v>1276500</v>
      </c>
      <c r="E35" s="132" t="s">
        <v>244</v>
      </c>
      <c r="F35" s="133">
        <v>80000</v>
      </c>
      <c r="G35" s="132" t="s">
        <v>239</v>
      </c>
      <c r="H35" s="133">
        <v>94000</v>
      </c>
      <c r="I35" s="134" t="s">
        <v>247</v>
      </c>
      <c r="J35" s="135">
        <v>1119000</v>
      </c>
      <c r="K35" s="152">
        <f t="shared" si="4"/>
        <v>2569500</v>
      </c>
    </row>
    <row r="36" spans="2:24" ht="45" x14ac:dyDescent="0.25">
      <c r="B36" s="129" t="s">
        <v>3</v>
      </c>
      <c r="C36" s="130" t="s">
        <v>241</v>
      </c>
      <c r="D36" s="137">
        <v>47000</v>
      </c>
      <c r="E36" s="132" t="s">
        <v>232</v>
      </c>
      <c r="F36" s="133">
        <v>142000</v>
      </c>
      <c r="G36" s="132" t="s">
        <v>248</v>
      </c>
      <c r="H36" s="133">
        <v>27000</v>
      </c>
      <c r="I36" s="134" t="s">
        <v>229</v>
      </c>
      <c r="J36" s="135">
        <v>1700</v>
      </c>
      <c r="K36" s="152">
        <f t="shared" si="4"/>
        <v>217700</v>
      </c>
    </row>
    <row r="37" spans="2:24" ht="90" customHeight="1" x14ac:dyDescent="0.25">
      <c r="B37" s="129" t="s">
        <v>4</v>
      </c>
      <c r="C37" s="130" t="s">
        <v>234</v>
      </c>
      <c r="D37" s="137">
        <v>6500</v>
      </c>
      <c r="E37" s="132"/>
      <c r="F37" s="133"/>
      <c r="G37" s="132"/>
      <c r="H37" s="133"/>
      <c r="I37" s="134" t="s">
        <v>249</v>
      </c>
      <c r="J37" s="135">
        <v>22500</v>
      </c>
      <c r="K37" s="152">
        <f t="shared" si="4"/>
        <v>29000</v>
      </c>
    </row>
    <row r="38" spans="2:24" ht="30.75" thickBot="1" x14ac:dyDescent="0.3">
      <c r="B38" s="138" t="s">
        <v>5</v>
      </c>
      <c r="C38" s="139" t="s">
        <v>250</v>
      </c>
      <c r="D38" s="140">
        <v>19300</v>
      </c>
      <c r="E38" s="141" t="s">
        <v>242</v>
      </c>
      <c r="F38" s="142"/>
      <c r="G38" s="141"/>
      <c r="H38" s="142">
        <v>86000</v>
      </c>
      <c r="I38" s="143" t="s">
        <v>229</v>
      </c>
      <c r="J38" s="144">
        <v>17000</v>
      </c>
      <c r="K38" s="153">
        <f t="shared" si="4"/>
        <v>122300</v>
      </c>
      <c r="Q38" s="115"/>
      <c r="R38" s="115"/>
      <c r="S38" s="115"/>
      <c r="T38" s="115"/>
      <c r="U38" s="115"/>
      <c r="V38" s="115"/>
      <c r="W38" s="115"/>
      <c r="X38" s="115"/>
    </row>
    <row r="39" spans="2:24" x14ac:dyDescent="0.25">
      <c r="B39" s="146" t="s">
        <v>7</v>
      </c>
      <c r="C39" s="147"/>
      <c r="D39" s="148">
        <f>SUM(D33:D38)</f>
        <v>1831800</v>
      </c>
      <c r="E39" s="149"/>
      <c r="F39" s="150">
        <f>SUM(F33:F38)</f>
        <v>1218000</v>
      </c>
      <c r="G39" s="149"/>
      <c r="H39" s="150">
        <f>SUM(H33:H38)</f>
        <v>3459000</v>
      </c>
      <c r="I39" s="149"/>
      <c r="J39" s="150">
        <f>SUM(J33:J38)</f>
        <v>9550000</v>
      </c>
      <c r="K39" s="151">
        <f>IF(D39+F39+H39+J39=0,"",D39+F39+H39+J39)</f>
        <v>16058800</v>
      </c>
      <c r="Q39" s="115"/>
      <c r="R39" s="155"/>
      <c r="S39" s="155"/>
      <c r="T39" s="155"/>
      <c r="U39" s="155"/>
      <c r="V39" s="155"/>
      <c r="W39" s="155"/>
      <c r="X39" s="115"/>
    </row>
    <row r="40" spans="2:24" x14ac:dyDescent="0.25">
      <c r="B40" s="228" t="s">
        <v>215</v>
      </c>
      <c r="C40" s="229"/>
      <c r="D40" s="229"/>
      <c r="E40" s="229"/>
      <c r="F40" s="229"/>
      <c r="G40" s="229"/>
      <c r="H40" s="229"/>
      <c r="I40" s="229"/>
      <c r="J40" s="230"/>
      <c r="K40" s="152">
        <f>D39+F39+H39</f>
        <v>6508800</v>
      </c>
      <c r="Q40" s="115"/>
      <c r="R40" s="156"/>
      <c r="S40" s="157"/>
      <c r="T40" s="157"/>
      <c r="U40" s="157"/>
      <c r="V40" s="157"/>
      <c r="W40" s="158"/>
      <c r="X40" s="115"/>
    </row>
    <row r="41" spans="2:24" ht="15.75" thickBot="1" x14ac:dyDescent="0.3">
      <c r="B41" s="231" t="s">
        <v>216</v>
      </c>
      <c r="C41" s="232"/>
      <c r="D41" s="232"/>
      <c r="E41" s="232"/>
      <c r="F41" s="232"/>
      <c r="G41" s="232"/>
      <c r="H41" s="232"/>
      <c r="I41" s="232"/>
      <c r="J41" s="233"/>
      <c r="K41" s="153">
        <f>+J39</f>
        <v>9550000</v>
      </c>
      <c r="Q41" s="115"/>
      <c r="R41" s="156"/>
      <c r="S41" s="157"/>
      <c r="T41" s="159"/>
      <c r="U41" s="159"/>
      <c r="V41" s="157"/>
      <c r="W41" s="158"/>
      <c r="X41" s="115"/>
    </row>
    <row r="42" spans="2:24" x14ac:dyDescent="0.25">
      <c r="Q42" s="115"/>
      <c r="R42" s="156"/>
      <c r="S42" s="157"/>
      <c r="T42" s="157"/>
      <c r="U42" s="157"/>
      <c r="V42" s="157"/>
      <c r="W42" s="158"/>
      <c r="X42" s="115"/>
    </row>
    <row r="43" spans="2:24" x14ac:dyDescent="0.25">
      <c r="Q43" s="115"/>
      <c r="R43" s="156"/>
      <c r="S43" s="157"/>
      <c r="T43" s="157"/>
      <c r="U43" s="157"/>
      <c r="V43" s="157"/>
      <c r="W43" s="158"/>
      <c r="X43" s="115"/>
    </row>
    <row r="44" spans="2:24" x14ac:dyDescent="0.25">
      <c r="Q44" s="115"/>
      <c r="R44" s="156"/>
      <c r="S44" s="157"/>
      <c r="T44" s="159"/>
      <c r="U44" s="159"/>
      <c r="V44" s="157"/>
      <c r="W44" s="158"/>
      <c r="X44" s="115"/>
    </row>
    <row r="45" spans="2:24" x14ac:dyDescent="0.25">
      <c r="Q45" s="115"/>
      <c r="R45" s="156"/>
      <c r="S45" s="157"/>
      <c r="T45" s="159"/>
      <c r="U45" s="157"/>
      <c r="V45" s="157"/>
      <c r="W45" s="158"/>
      <c r="X45" s="115"/>
    </row>
    <row r="46" spans="2:24" x14ac:dyDescent="0.25">
      <c r="Q46" s="115"/>
      <c r="R46" s="156"/>
      <c r="S46" s="160"/>
      <c r="T46" s="160"/>
      <c r="U46" s="160"/>
      <c r="V46" s="160"/>
      <c r="W46" s="160"/>
      <c r="X46" s="115"/>
    </row>
    <row r="47" spans="2:24" x14ac:dyDescent="0.25">
      <c r="Q47" s="115"/>
      <c r="R47" s="115"/>
      <c r="S47" s="115"/>
      <c r="T47" s="115"/>
      <c r="U47" s="115"/>
      <c r="V47" s="115"/>
      <c r="W47" s="115"/>
      <c r="X47" s="115"/>
    </row>
    <row r="48" spans="2:24" x14ac:dyDescent="0.25">
      <c r="Q48" s="115"/>
      <c r="R48" s="226"/>
      <c r="S48" s="226"/>
      <c r="T48" s="226"/>
      <c r="U48" s="226"/>
      <c r="V48" s="226"/>
      <c r="W48" s="161"/>
      <c r="X48" s="115"/>
    </row>
    <row r="49" spans="17:24" x14ac:dyDescent="0.25">
      <c r="Q49" s="115"/>
      <c r="R49" s="226"/>
      <c r="S49" s="226"/>
      <c r="T49" s="226"/>
      <c r="U49" s="115"/>
      <c r="V49" s="115"/>
      <c r="W49" s="161"/>
      <c r="X49" s="115"/>
    </row>
    <row r="50" spans="17:24" ht="15.75" x14ac:dyDescent="0.25">
      <c r="Q50" s="115"/>
      <c r="R50" s="227"/>
      <c r="S50" s="227"/>
      <c r="T50" s="227"/>
      <c r="U50" s="115"/>
      <c r="V50" s="115"/>
      <c r="W50" s="162"/>
      <c r="X50" s="115"/>
    </row>
    <row r="51" spans="17:24" x14ac:dyDescent="0.25">
      <c r="Q51" s="115"/>
      <c r="R51" s="115"/>
      <c r="S51" s="115"/>
      <c r="T51" s="115"/>
      <c r="U51" s="115"/>
      <c r="V51" s="115"/>
      <c r="W51" s="115"/>
      <c r="X51" s="115"/>
    </row>
    <row r="52" spans="17:24" x14ac:dyDescent="0.25">
      <c r="Q52" s="115"/>
      <c r="R52" s="115"/>
      <c r="S52" s="115"/>
      <c r="T52" s="115"/>
      <c r="U52" s="115"/>
      <c r="V52" s="115"/>
      <c r="W52" s="115"/>
      <c r="X52" s="115"/>
    </row>
    <row r="53" spans="17:24" x14ac:dyDescent="0.25">
      <c r="R53" s="155"/>
      <c r="S53" s="155"/>
      <c r="T53" s="155"/>
      <c r="U53" s="155"/>
      <c r="V53" s="155"/>
      <c r="W53" s="155"/>
    </row>
    <row r="54" spans="17:24" x14ac:dyDescent="0.25">
      <c r="R54" s="156"/>
      <c r="S54" s="157"/>
      <c r="T54" s="157"/>
      <c r="U54" s="157"/>
      <c r="V54" s="157"/>
      <c r="W54" s="157"/>
    </row>
    <row r="55" spans="17:24" x14ac:dyDescent="0.25">
      <c r="R55" s="156"/>
      <c r="S55" s="157"/>
      <c r="T55" s="159"/>
      <c r="U55" s="159"/>
      <c r="V55" s="157"/>
      <c r="W55" s="157"/>
    </row>
    <row r="56" spans="17:24" x14ac:dyDescent="0.25">
      <c r="R56" s="156"/>
      <c r="S56" s="157"/>
      <c r="T56" s="157"/>
      <c r="U56" s="157"/>
      <c r="V56" s="157"/>
      <c r="W56" s="157"/>
    </row>
    <row r="57" spans="17:24" x14ac:dyDescent="0.25">
      <c r="R57" s="156"/>
      <c r="S57" s="157"/>
      <c r="T57" s="157"/>
      <c r="U57" s="157"/>
      <c r="V57" s="157"/>
      <c r="W57" s="157"/>
    </row>
    <row r="58" spans="17:24" x14ac:dyDescent="0.25">
      <c r="R58" s="156"/>
      <c r="S58" s="157"/>
      <c r="T58" s="159"/>
      <c r="U58" s="159"/>
      <c r="V58" s="157"/>
      <c r="W58" s="157"/>
    </row>
    <row r="59" spans="17:24" x14ac:dyDescent="0.25">
      <c r="R59" s="156"/>
      <c r="S59" s="157"/>
      <c r="T59" s="159"/>
      <c r="U59" s="157"/>
      <c r="V59" s="157"/>
      <c r="W59" s="157"/>
    </row>
    <row r="60" spans="17:24" x14ac:dyDescent="0.25">
      <c r="R60" s="156"/>
      <c r="S60" s="163"/>
      <c r="T60" s="163"/>
      <c r="U60" s="163"/>
      <c r="V60" s="163"/>
      <c r="W60" s="163"/>
    </row>
    <row r="61" spans="17:24" x14ac:dyDescent="0.25">
      <c r="R61" s="115"/>
      <c r="S61" s="115"/>
      <c r="T61" s="115"/>
      <c r="U61" s="115"/>
      <c r="V61" s="115"/>
      <c r="W61" s="115"/>
    </row>
    <row r="62" spans="17:24" x14ac:dyDescent="0.25">
      <c r="R62" s="226"/>
      <c r="S62" s="226"/>
      <c r="T62" s="226"/>
      <c r="U62" s="226"/>
      <c r="V62" s="226"/>
      <c r="W62" s="161"/>
    </row>
    <row r="63" spans="17:24" x14ac:dyDescent="0.25">
      <c r="R63" s="226"/>
      <c r="S63" s="226"/>
      <c r="T63" s="226"/>
      <c r="U63" s="115"/>
      <c r="V63" s="115"/>
      <c r="W63" s="161"/>
    </row>
    <row r="64" spans="17:24" ht="15.75" x14ac:dyDescent="0.25">
      <c r="R64" s="227"/>
      <c r="S64" s="227"/>
      <c r="T64" s="227"/>
      <c r="U64" s="115"/>
      <c r="V64" s="115"/>
      <c r="W64" s="162"/>
    </row>
    <row r="65" spans="18:23" x14ac:dyDescent="0.25">
      <c r="R65" s="115"/>
      <c r="S65" s="115"/>
      <c r="T65" s="115"/>
      <c r="U65" s="115"/>
      <c r="V65" s="115"/>
      <c r="W65" s="115"/>
    </row>
    <row r="66" spans="18:23" x14ac:dyDescent="0.25">
      <c r="R66" s="115"/>
      <c r="S66" s="115"/>
      <c r="T66" s="115"/>
      <c r="U66" s="115"/>
      <c r="V66" s="115"/>
      <c r="W66" s="115"/>
    </row>
  </sheetData>
  <mergeCells count="30">
    <mergeCell ref="R62:V62"/>
    <mergeCell ref="R63:T63"/>
    <mergeCell ref="R64:T64"/>
    <mergeCell ref="K31:K32"/>
    <mergeCell ref="B40:J40"/>
    <mergeCell ref="B41:J41"/>
    <mergeCell ref="R48:V48"/>
    <mergeCell ref="R49:T49"/>
    <mergeCell ref="R50:T50"/>
    <mergeCell ref="K17:K18"/>
    <mergeCell ref="B26:J26"/>
    <mergeCell ref="B27:J27"/>
    <mergeCell ref="B31:B32"/>
    <mergeCell ref="C31:D31"/>
    <mergeCell ref="E31:F31"/>
    <mergeCell ref="G31:H31"/>
    <mergeCell ref="I31:J31"/>
    <mergeCell ref="B12:J12"/>
    <mergeCell ref="B13:J13"/>
    <mergeCell ref="B17:B18"/>
    <mergeCell ref="C17:D17"/>
    <mergeCell ref="E17:F17"/>
    <mergeCell ref="G17:H17"/>
    <mergeCell ref="I17:J17"/>
    <mergeCell ref="K3:K4"/>
    <mergeCell ref="B3:B4"/>
    <mergeCell ref="C3:D3"/>
    <mergeCell ref="E3:F3"/>
    <mergeCell ref="G3:H3"/>
    <mergeCell ref="I3:J3"/>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9" tint="0.59999389629810485"/>
    <pageSetUpPr fitToPage="1"/>
  </sheetPr>
  <dimension ref="B2:S43"/>
  <sheetViews>
    <sheetView topLeftCell="C1" workbookViewId="0">
      <selection activeCell="Q15" sqref="Q15:Q17"/>
    </sheetView>
  </sheetViews>
  <sheetFormatPr defaultRowHeight="15" x14ac:dyDescent="0.25"/>
  <cols>
    <col min="1" max="1" width="9.140625" style="3"/>
    <col min="2" max="2" width="18.28515625" style="3" bestFit="1" customWidth="1"/>
    <col min="3" max="3" width="26" style="3" customWidth="1"/>
    <col min="4" max="4" width="30.85546875" style="3" customWidth="1"/>
    <col min="5" max="5" width="11" style="3" bestFit="1" customWidth="1"/>
    <col min="6" max="6" width="17.42578125" style="3" bestFit="1" customWidth="1"/>
    <col min="7" max="7" width="21.5703125" style="3" customWidth="1"/>
    <col min="8" max="8" width="10.28515625" style="164" bestFit="1" customWidth="1"/>
    <col min="9" max="9" width="9.140625" style="3"/>
    <col min="10" max="10" width="10.5703125" style="164" bestFit="1" customWidth="1"/>
    <col min="11" max="11" width="29" style="3" bestFit="1" customWidth="1"/>
    <col min="12" max="12" width="16.5703125" style="3" customWidth="1"/>
    <col min="13" max="13" width="8.85546875" style="3" customWidth="1"/>
    <col min="14" max="14" width="9.140625" style="164" bestFit="1" customWidth="1"/>
    <col min="15" max="15" width="11" style="164" bestFit="1" customWidth="1"/>
    <col min="16" max="16" width="20.5703125" style="164" bestFit="1" customWidth="1"/>
    <col min="17" max="17" width="25" style="3" bestFit="1" customWidth="1"/>
    <col min="18" max="18" width="11.5703125" style="164" bestFit="1" customWidth="1"/>
    <col min="19" max="19" width="23.28515625" style="164" bestFit="1" customWidth="1"/>
    <col min="20" max="16384" width="9.140625" style="3"/>
  </cols>
  <sheetData>
    <row r="2" spans="2:19" x14ac:dyDescent="0.25">
      <c r="B2" s="3" t="s">
        <v>31</v>
      </c>
    </row>
    <row r="3" spans="2:19" ht="30" x14ac:dyDescent="0.25">
      <c r="B3" s="193" t="s">
        <v>210</v>
      </c>
      <c r="C3" s="193" t="s">
        <v>32</v>
      </c>
      <c r="D3" s="194" t="s">
        <v>33</v>
      </c>
      <c r="E3" s="194" t="s">
        <v>54</v>
      </c>
      <c r="F3" s="194" t="s">
        <v>53</v>
      </c>
      <c r="G3" s="194" t="s">
        <v>34</v>
      </c>
      <c r="H3" s="195" t="s">
        <v>35</v>
      </c>
      <c r="I3" s="193" t="s">
        <v>36</v>
      </c>
      <c r="J3" s="195" t="s">
        <v>37</v>
      </c>
      <c r="K3" s="193" t="s">
        <v>38</v>
      </c>
      <c r="L3" s="193" t="s">
        <v>39</v>
      </c>
      <c r="M3" s="194" t="s">
        <v>45</v>
      </c>
      <c r="N3" s="196" t="s">
        <v>40</v>
      </c>
      <c r="O3" s="195" t="s">
        <v>41</v>
      </c>
      <c r="P3" s="195" t="s">
        <v>49</v>
      </c>
      <c r="Q3" s="193" t="s">
        <v>50</v>
      </c>
      <c r="R3" s="195" t="s">
        <v>51</v>
      </c>
      <c r="S3" s="195" t="s">
        <v>56</v>
      </c>
    </row>
    <row r="4" spans="2:19" x14ac:dyDescent="0.25">
      <c r="B4" s="244" t="s">
        <v>2</v>
      </c>
      <c r="C4" s="245" t="s">
        <v>0</v>
      </c>
      <c r="D4" s="246" t="s">
        <v>52</v>
      </c>
      <c r="E4" s="246" t="s">
        <v>55</v>
      </c>
      <c r="F4" s="246">
        <v>25</v>
      </c>
      <c r="G4" s="197" t="s">
        <v>42</v>
      </c>
      <c r="H4" s="198">
        <v>18.5</v>
      </c>
      <c r="I4" s="199">
        <v>4</v>
      </c>
      <c r="J4" s="200">
        <f>H4*I4</f>
        <v>74</v>
      </c>
      <c r="K4" s="201" t="s">
        <v>43</v>
      </c>
      <c r="L4" s="201" t="s">
        <v>44</v>
      </c>
      <c r="M4" s="201">
        <v>50</v>
      </c>
      <c r="N4" s="198">
        <v>0.54</v>
      </c>
      <c r="O4" s="198">
        <f t="shared" ref="O4:O10" si="0">M4*N4</f>
        <v>27</v>
      </c>
      <c r="P4" s="258">
        <f>SUM(J4:J5,O4:O5)</f>
        <v>175</v>
      </c>
      <c r="Q4" s="251">
        <v>52</v>
      </c>
      <c r="R4" s="252">
        <f>P4*Q4</f>
        <v>9100</v>
      </c>
      <c r="S4" s="253">
        <f>SUM(R4:R8)</f>
        <v>26452</v>
      </c>
    </row>
    <row r="5" spans="2:19" x14ac:dyDescent="0.25">
      <c r="B5" s="244"/>
      <c r="C5" s="245"/>
      <c r="D5" s="246"/>
      <c r="E5" s="246"/>
      <c r="F5" s="246"/>
      <c r="G5" s="197" t="s">
        <v>42</v>
      </c>
      <c r="H5" s="198">
        <v>18.5</v>
      </c>
      <c r="I5" s="199">
        <v>4</v>
      </c>
      <c r="J5" s="200">
        <f>H5*I5</f>
        <v>74</v>
      </c>
      <c r="K5" s="201"/>
      <c r="L5" s="201"/>
      <c r="M5" s="201"/>
      <c r="N5" s="198"/>
      <c r="O5" s="198">
        <f t="shared" si="0"/>
        <v>0</v>
      </c>
      <c r="P5" s="258"/>
      <c r="Q5" s="251"/>
      <c r="R5" s="252"/>
      <c r="S5" s="253"/>
    </row>
    <row r="6" spans="2:19" x14ac:dyDescent="0.25">
      <c r="B6" s="244"/>
      <c r="C6" s="245"/>
      <c r="D6" s="254" t="s">
        <v>52</v>
      </c>
      <c r="E6" s="254" t="s">
        <v>55</v>
      </c>
      <c r="F6" s="254">
        <v>25</v>
      </c>
      <c r="G6" s="165" t="s">
        <v>42</v>
      </c>
      <c r="H6" s="166">
        <v>18.5</v>
      </c>
      <c r="I6" s="167">
        <v>8</v>
      </c>
      <c r="J6" s="168">
        <f t="shared" ref="J6:J10" si="1">H6*I6</f>
        <v>148</v>
      </c>
      <c r="K6" s="169" t="s">
        <v>43</v>
      </c>
      <c r="L6" s="169" t="s">
        <v>44</v>
      </c>
      <c r="M6" s="169">
        <v>50</v>
      </c>
      <c r="N6" s="166">
        <v>0.54</v>
      </c>
      <c r="O6" s="166">
        <f t="shared" si="0"/>
        <v>27</v>
      </c>
      <c r="P6" s="255">
        <f>SUM(J6:J8,O6:O8)</f>
        <v>723</v>
      </c>
      <c r="Q6" s="256">
        <v>24</v>
      </c>
      <c r="R6" s="257">
        <f>P6*Q6</f>
        <v>17352</v>
      </c>
      <c r="S6" s="253"/>
    </row>
    <row r="7" spans="2:19" x14ac:dyDescent="0.25">
      <c r="B7" s="244"/>
      <c r="C7" s="245"/>
      <c r="D7" s="254"/>
      <c r="E7" s="254"/>
      <c r="F7" s="254"/>
      <c r="G7" s="165" t="s">
        <v>42</v>
      </c>
      <c r="H7" s="166">
        <v>18.5</v>
      </c>
      <c r="I7" s="167">
        <v>8</v>
      </c>
      <c r="J7" s="168">
        <f t="shared" si="1"/>
        <v>148</v>
      </c>
      <c r="K7" s="169" t="s">
        <v>48</v>
      </c>
      <c r="L7" s="169" t="s">
        <v>47</v>
      </c>
      <c r="M7" s="169">
        <v>1</v>
      </c>
      <c r="N7" s="166">
        <v>200</v>
      </c>
      <c r="O7" s="166">
        <f t="shared" si="0"/>
        <v>200</v>
      </c>
      <c r="P7" s="255"/>
      <c r="Q7" s="256"/>
      <c r="R7" s="257"/>
      <c r="S7" s="253"/>
    </row>
    <row r="8" spans="2:19" x14ac:dyDescent="0.25">
      <c r="B8" s="244"/>
      <c r="C8" s="245"/>
      <c r="D8" s="254"/>
      <c r="E8" s="254"/>
      <c r="F8" s="254"/>
      <c r="G8" s="165" t="s">
        <v>46</v>
      </c>
      <c r="H8" s="166">
        <v>25</v>
      </c>
      <c r="I8" s="167">
        <v>8</v>
      </c>
      <c r="J8" s="168">
        <f t="shared" si="1"/>
        <v>200</v>
      </c>
      <c r="K8" s="169"/>
      <c r="L8" s="169"/>
      <c r="M8" s="169"/>
      <c r="N8" s="166"/>
      <c r="O8" s="166">
        <f t="shared" si="0"/>
        <v>0</v>
      </c>
      <c r="P8" s="255"/>
      <c r="Q8" s="256"/>
      <c r="R8" s="257"/>
      <c r="S8" s="253"/>
    </row>
    <row r="9" spans="2:19" x14ac:dyDescent="0.25">
      <c r="B9" s="244"/>
      <c r="C9" s="247" t="s">
        <v>30</v>
      </c>
      <c r="D9" s="248" t="s">
        <v>61</v>
      </c>
      <c r="E9" s="248" t="s">
        <v>55</v>
      </c>
      <c r="F9" s="248">
        <v>250</v>
      </c>
      <c r="G9" s="170" t="s">
        <v>42</v>
      </c>
      <c r="H9" s="171">
        <v>18.5</v>
      </c>
      <c r="I9" s="172">
        <v>8</v>
      </c>
      <c r="J9" s="173">
        <f t="shared" si="1"/>
        <v>148</v>
      </c>
      <c r="K9" s="174" t="s">
        <v>43</v>
      </c>
      <c r="L9" s="174" t="s">
        <v>44</v>
      </c>
      <c r="M9" s="174">
        <v>50</v>
      </c>
      <c r="N9" s="171">
        <v>0.54</v>
      </c>
      <c r="O9" s="171">
        <f t="shared" si="0"/>
        <v>27</v>
      </c>
      <c r="P9" s="266">
        <f>SUM(J9:J11,O9:O11)</f>
        <v>1123</v>
      </c>
      <c r="Q9" s="267">
        <v>12</v>
      </c>
      <c r="R9" s="268">
        <f>P9*Q9</f>
        <v>13476</v>
      </c>
      <c r="S9" s="269">
        <f>SUM(R9:R11)</f>
        <v>13476</v>
      </c>
    </row>
    <row r="10" spans="2:19" x14ac:dyDescent="0.25">
      <c r="B10" s="244"/>
      <c r="C10" s="247"/>
      <c r="D10" s="248"/>
      <c r="E10" s="248"/>
      <c r="F10" s="248"/>
      <c r="G10" s="170" t="s">
        <v>42</v>
      </c>
      <c r="H10" s="171">
        <v>18.5</v>
      </c>
      <c r="I10" s="172">
        <v>8</v>
      </c>
      <c r="J10" s="173">
        <f t="shared" si="1"/>
        <v>148</v>
      </c>
      <c r="K10" s="174" t="s">
        <v>62</v>
      </c>
      <c r="L10" s="174" t="s">
        <v>36</v>
      </c>
      <c r="M10" s="174">
        <v>8</v>
      </c>
      <c r="N10" s="171">
        <v>100</v>
      </c>
      <c r="O10" s="171">
        <f t="shared" si="0"/>
        <v>800</v>
      </c>
      <c r="P10" s="266"/>
      <c r="Q10" s="267"/>
      <c r="R10" s="268"/>
      <c r="S10" s="269"/>
    </row>
    <row r="11" spans="2:19" x14ac:dyDescent="0.25">
      <c r="B11" s="244"/>
      <c r="C11" s="247"/>
      <c r="D11" s="248"/>
      <c r="E11" s="248"/>
      <c r="F11" s="248"/>
      <c r="G11" s="170"/>
      <c r="H11" s="171"/>
      <c r="I11" s="172"/>
      <c r="J11" s="173"/>
      <c r="K11" s="174"/>
      <c r="L11" s="174"/>
      <c r="M11" s="174"/>
      <c r="N11" s="171"/>
      <c r="O11" s="171"/>
      <c r="P11" s="266"/>
      <c r="Q11" s="267"/>
      <c r="R11" s="268"/>
      <c r="S11" s="269"/>
    </row>
    <row r="12" spans="2:19" x14ac:dyDescent="0.25">
      <c r="B12" s="244"/>
      <c r="C12" s="259" t="s">
        <v>29</v>
      </c>
      <c r="D12" s="260" t="s">
        <v>63</v>
      </c>
      <c r="E12" s="260" t="s">
        <v>55</v>
      </c>
      <c r="F12" s="260">
        <v>5</v>
      </c>
      <c r="G12" s="202" t="s">
        <v>42</v>
      </c>
      <c r="H12" s="203">
        <v>18.5</v>
      </c>
      <c r="I12" s="204">
        <v>80</v>
      </c>
      <c r="J12" s="205">
        <f>H12*I12</f>
        <v>1480</v>
      </c>
      <c r="K12" s="175" t="s">
        <v>43</v>
      </c>
      <c r="L12" s="175" t="s">
        <v>44</v>
      </c>
      <c r="M12" s="175">
        <v>50</v>
      </c>
      <c r="N12" s="203">
        <v>0.54</v>
      </c>
      <c r="O12" s="203">
        <f>M12*N12</f>
        <v>27</v>
      </c>
      <c r="P12" s="261">
        <f>SUM(J12:J14,O12:O14)</f>
        <v>6987</v>
      </c>
      <c r="Q12" s="270">
        <v>10</v>
      </c>
      <c r="R12" s="271">
        <f>P12*Q12</f>
        <v>69870</v>
      </c>
      <c r="S12" s="272">
        <f>SUM(R12:R14)</f>
        <v>69870</v>
      </c>
    </row>
    <row r="13" spans="2:19" x14ac:dyDescent="0.25">
      <c r="B13" s="244"/>
      <c r="C13" s="259"/>
      <c r="D13" s="260"/>
      <c r="E13" s="260"/>
      <c r="F13" s="260"/>
      <c r="G13" s="202" t="s">
        <v>42</v>
      </c>
      <c r="H13" s="203">
        <v>18.5</v>
      </c>
      <c r="I13" s="204">
        <v>80</v>
      </c>
      <c r="J13" s="205">
        <f>H13*I13</f>
        <v>1480</v>
      </c>
      <c r="K13" s="175"/>
      <c r="L13" s="175"/>
      <c r="M13" s="175"/>
      <c r="N13" s="203"/>
      <c r="O13" s="203"/>
      <c r="P13" s="261"/>
      <c r="Q13" s="270"/>
      <c r="R13" s="271"/>
      <c r="S13" s="272"/>
    </row>
    <row r="14" spans="2:19" x14ac:dyDescent="0.25">
      <c r="B14" s="244"/>
      <c r="C14" s="259"/>
      <c r="D14" s="260"/>
      <c r="E14" s="260"/>
      <c r="F14" s="260"/>
      <c r="G14" s="202" t="s">
        <v>58</v>
      </c>
      <c r="H14" s="203">
        <v>50</v>
      </c>
      <c r="I14" s="204">
        <v>80</v>
      </c>
      <c r="J14" s="205">
        <f t="shared" ref="J14" si="2">H14*I14</f>
        <v>4000</v>
      </c>
      <c r="K14" s="175"/>
      <c r="L14" s="175"/>
      <c r="M14" s="175"/>
      <c r="N14" s="203"/>
      <c r="O14" s="203"/>
      <c r="P14" s="261"/>
      <c r="Q14" s="270"/>
      <c r="R14" s="271"/>
      <c r="S14" s="272"/>
    </row>
    <row r="15" spans="2:19" x14ac:dyDescent="0.25">
      <c r="B15" s="244"/>
      <c r="C15" s="249" t="s">
        <v>1</v>
      </c>
      <c r="D15" s="250" t="s">
        <v>57</v>
      </c>
      <c r="E15" s="250" t="s">
        <v>55</v>
      </c>
      <c r="F15" s="250">
        <v>100</v>
      </c>
      <c r="G15" s="206" t="s">
        <v>42</v>
      </c>
      <c r="H15" s="207">
        <v>18.5</v>
      </c>
      <c r="I15" s="208">
        <v>80</v>
      </c>
      <c r="J15" s="209">
        <f>H15*I15</f>
        <v>1480</v>
      </c>
      <c r="K15" s="176" t="s">
        <v>43</v>
      </c>
      <c r="L15" s="176" t="s">
        <v>44</v>
      </c>
      <c r="M15" s="176">
        <v>50</v>
      </c>
      <c r="N15" s="207">
        <v>0.54</v>
      </c>
      <c r="O15" s="207">
        <f>M15*N15</f>
        <v>27</v>
      </c>
      <c r="P15" s="262">
        <f>SUM(J15:J17,O15:O17)</f>
        <v>17064</v>
      </c>
      <c r="Q15" s="263">
        <v>1</v>
      </c>
      <c r="R15" s="264">
        <f>P15*Q15</f>
        <v>17064</v>
      </c>
      <c r="S15" s="265">
        <f>SUM(R15:R17)</f>
        <v>17064</v>
      </c>
    </row>
    <row r="16" spans="2:19" x14ac:dyDescent="0.25">
      <c r="B16" s="244"/>
      <c r="C16" s="249"/>
      <c r="D16" s="250"/>
      <c r="E16" s="250"/>
      <c r="F16" s="250"/>
      <c r="G16" s="206" t="s">
        <v>42</v>
      </c>
      <c r="H16" s="207">
        <v>18.5</v>
      </c>
      <c r="I16" s="208">
        <v>80</v>
      </c>
      <c r="J16" s="209">
        <f>H16*I16</f>
        <v>1480</v>
      </c>
      <c r="K16" s="176" t="s">
        <v>59</v>
      </c>
      <c r="L16" s="176" t="s">
        <v>44</v>
      </c>
      <c r="M16" s="176">
        <v>50</v>
      </c>
      <c r="N16" s="207">
        <v>1.54</v>
      </c>
      <c r="O16" s="207">
        <f>M16*N16</f>
        <v>77</v>
      </c>
      <c r="P16" s="262"/>
      <c r="Q16" s="263"/>
      <c r="R16" s="264"/>
      <c r="S16" s="265"/>
    </row>
    <row r="17" spans="2:19" x14ac:dyDescent="0.25">
      <c r="B17" s="244"/>
      <c r="C17" s="249"/>
      <c r="D17" s="250"/>
      <c r="E17" s="250"/>
      <c r="F17" s="250"/>
      <c r="G17" s="206" t="s">
        <v>58</v>
      </c>
      <c r="H17" s="207">
        <v>50</v>
      </c>
      <c r="I17" s="208">
        <v>80</v>
      </c>
      <c r="J17" s="209">
        <f t="shared" ref="J17" si="3">H17*I17</f>
        <v>4000</v>
      </c>
      <c r="K17" s="176" t="s">
        <v>60</v>
      </c>
      <c r="L17" s="176" t="s">
        <v>36</v>
      </c>
      <c r="M17" s="176">
        <v>20</v>
      </c>
      <c r="N17" s="207">
        <v>500</v>
      </c>
      <c r="O17" s="207">
        <f>M17*N17</f>
        <v>10000</v>
      </c>
      <c r="P17" s="262"/>
      <c r="Q17" s="263"/>
      <c r="R17" s="264"/>
      <c r="S17" s="265"/>
    </row>
    <row r="18" spans="2:19" x14ac:dyDescent="0.25">
      <c r="B18" s="177" t="s">
        <v>6</v>
      </c>
      <c r="C18" s="178"/>
      <c r="D18" s="178"/>
      <c r="E18" s="178"/>
      <c r="F18" s="178"/>
      <c r="G18" s="178"/>
      <c r="H18" s="179"/>
      <c r="I18" s="180"/>
      <c r="J18" s="181"/>
      <c r="K18" s="182"/>
      <c r="L18" s="182"/>
      <c r="M18" s="182"/>
      <c r="N18" s="179"/>
      <c r="O18" s="179"/>
      <c r="P18" s="179"/>
      <c r="Q18" s="210"/>
      <c r="R18" s="211"/>
      <c r="S18" s="211">
        <f>SUM(R18:R18)</f>
        <v>0</v>
      </c>
    </row>
    <row r="19" spans="2:19" x14ac:dyDescent="0.25">
      <c r="B19" s="177" t="s">
        <v>3</v>
      </c>
      <c r="C19" s="178"/>
      <c r="D19" s="178"/>
      <c r="E19" s="178"/>
      <c r="F19" s="178"/>
      <c r="G19" s="178"/>
      <c r="H19" s="179"/>
      <c r="I19" s="180"/>
      <c r="J19" s="181"/>
      <c r="K19" s="182"/>
      <c r="L19" s="182"/>
      <c r="M19" s="182"/>
      <c r="N19" s="179"/>
      <c r="O19" s="179"/>
      <c r="P19" s="179"/>
      <c r="Q19" s="210"/>
      <c r="R19" s="211"/>
      <c r="S19" s="211"/>
    </row>
    <row r="20" spans="2:19" x14ac:dyDescent="0.25">
      <c r="B20" s="177" t="s">
        <v>4</v>
      </c>
      <c r="C20" s="178"/>
      <c r="D20" s="178"/>
      <c r="E20" s="178"/>
      <c r="F20" s="178"/>
      <c r="G20" s="178"/>
      <c r="H20" s="179"/>
      <c r="I20" s="180"/>
      <c r="J20" s="181"/>
      <c r="K20" s="182"/>
      <c r="L20" s="182"/>
      <c r="M20" s="182"/>
      <c r="N20" s="179"/>
      <c r="O20" s="179"/>
      <c r="P20" s="179"/>
      <c r="Q20" s="210"/>
      <c r="R20" s="211"/>
      <c r="S20" s="211"/>
    </row>
    <row r="21" spans="2:19" x14ac:dyDescent="0.25">
      <c r="B21" s="177" t="s">
        <v>5</v>
      </c>
      <c r="C21" s="178"/>
      <c r="D21" s="178"/>
      <c r="E21" s="178"/>
      <c r="F21" s="178"/>
      <c r="G21" s="178"/>
      <c r="H21" s="179"/>
      <c r="I21" s="180"/>
      <c r="J21" s="181"/>
      <c r="K21" s="182"/>
      <c r="L21" s="182"/>
      <c r="M21" s="182"/>
      <c r="N21" s="179"/>
      <c r="O21" s="179"/>
      <c r="P21" s="179"/>
      <c r="Q21" s="210"/>
      <c r="R21" s="211"/>
      <c r="S21" s="211"/>
    </row>
    <row r="22" spans="2:19" x14ac:dyDescent="0.25">
      <c r="B22" s="177" t="s">
        <v>8</v>
      </c>
      <c r="C22" s="178"/>
      <c r="D22" s="178"/>
      <c r="E22" s="178"/>
      <c r="F22" s="178"/>
      <c r="G22" s="178"/>
      <c r="H22" s="179"/>
      <c r="I22" s="180"/>
      <c r="J22" s="181"/>
      <c r="K22" s="182"/>
      <c r="L22" s="182"/>
      <c r="M22" s="182"/>
      <c r="N22" s="179"/>
      <c r="O22" s="179"/>
      <c r="P22" s="179"/>
      <c r="Q22" s="210"/>
      <c r="R22" s="211"/>
      <c r="S22" s="211"/>
    </row>
    <row r="23" spans="2:19" x14ac:dyDescent="0.25">
      <c r="B23" s="177" t="s">
        <v>9</v>
      </c>
      <c r="C23" s="178"/>
      <c r="D23" s="178"/>
      <c r="E23" s="178"/>
      <c r="F23" s="178"/>
      <c r="G23" s="178"/>
      <c r="H23" s="179"/>
      <c r="I23" s="180"/>
      <c r="J23" s="181"/>
      <c r="K23" s="182"/>
      <c r="L23" s="182"/>
      <c r="M23" s="182"/>
      <c r="N23" s="179"/>
      <c r="O23" s="179"/>
      <c r="P23" s="179"/>
      <c r="Q23" s="210"/>
      <c r="R23" s="211"/>
      <c r="S23" s="211"/>
    </row>
    <row r="24" spans="2:19" x14ac:dyDescent="0.25">
      <c r="B24" s="177" t="s">
        <v>10</v>
      </c>
      <c r="C24" s="178"/>
      <c r="D24" s="178"/>
      <c r="E24" s="178"/>
      <c r="F24" s="178"/>
      <c r="G24" s="178"/>
      <c r="H24" s="179"/>
      <c r="I24" s="180"/>
      <c r="J24" s="181"/>
      <c r="K24" s="182"/>
      <c r="L24" s="182"/>
      <c r="M24" s="182"/>
      <c r="N24" s="179"/>
      <c r="O24" s="179"/>
      <c r="P24" s="179"/>
      <c r="Q24" s="210"/>
      <c r="R24" s="211"/>
      <c r="S24" s="211"/>
    </row>
    <row r="25" spans="2:19" x14ac:dyDescent="0.25">
      <c r="B25" s="177" t="s">
        <v>11</v>
      </c>
      <c r="C25" s="178"/>
      <c r="D25" s="178"/>
      <c r="E25" s="178"/>
      <c r="F25" s="178"/>
      <c r="G25" s="178"/>
      <c r="H25" s="179"/>
      <c r="I25" s="180"/>
      <c r="J25" s="181"/>
      <c r="K25" s="182"/>
      <c r="L25" s="182"/>
      <c r="M25" s="182"/>
      <c r="N25" s="179"/>
      <c r="O25" s="179"/>
      <c r="P25" s="179"/>
      <c r="Q25" s="210"/>
      <c r="R25" s="211"/>
      <c r="S25" s="211"/>
    </row>
    <row r="26" spans="2:19" x14ac:dyDescent="0.25">
      <c r="B26" s="177" t="s">
        <v>12</v>
      </c>
      <c r="C26" s="178"/>
      <c r="D26" s="178"/>
      <c r="E26" s="178"/>
      <c r="F26" s="178"/>
      <c r="G26" s="178"/>
      <c r="H26" s="179"/>
      <c r="I26" s="180"/>
      <c r="J26" s="181"/>
      <c r="K26" s="182"/>
      <c r="L26" s="182"/>
      <c r="M26" s="182"/>
      <c r="N26" s="179"/>
      <c r="O26" s="179"/>
      <c r="P26" s="179"/>
      <c r="Q26" s="210"/>
      <c r="R26" s="211"/>
      <c r="S26" s="211"/>
    </row>
    <row r="27" spans="2:19" x14ac:dyDescent="0.25">
      <c r="B27" s="177" t="s">
        <v>13</v>
      </c>
      <c r="C27" s="178"/>
      <c r="D27" s="178"/>
      <c r="E27" s="178"/>
      <c r="F27" s="178"/>
      <c r="G27" s="178"/>
      <c r="H27" s="179"/>
      <c r="I27" s="180"/>
      <c r="J27" s="181"/>
      <c r="K27" s="182"/>
      <c r="L27" s="182"/>
      <c r="M27" s="182"/>
      <c r="N27" s="179"/>
      <c r="O27" s="179"/>
      <c r="P27" s="179"/>
      <c r="Q27" s="210"/>
      <c r="R27" s="211"/>
      <c r="S27" s="211"/>
    </row>
    <row r="28" spans="2:19" x14ac:dyDescent="0.25">
      <c r="B28" s="177" t="s">
        <v>28</v>
      </c>
      <c r="C28" s="178"/>
      <c r="D28" s="178"/>
      <c r="E28" s="178"/>
      <c r="F28" s="178"/>
      <c r="G28" s="178"/>
      <c r="H28" s="179"/>
      <c r="I28" s="180"/>
      <c r="J28" s="181"/>
      <c r="K28" s="182"/>
      <c r="L28" s="182"/>
      <c r="M28" s="182"/>
      <c r="N28" s="179"/>
      <c r="O28" s="179"/>
      <c r="P28" s="179"/>
      <c r="Q28" s="210"/>
      <c r="R28" s="211"/>
      <c r="S28" s="211"/>
    </row>
    <row r="29" spans="2:19" x14ac:dyDescent="0.25">
      <c r="B29" s="177" t="s">
        <v>14</v>
      </c>
      <c r="C29" s="178"/>
      <c r="D29" s="178"/>
      <c r="E29" s="178"/>
      <c r="F29" s="178"/>
      <c r="G29" s="178"/>
      <c r="H29" s="179"/>
      <c r="I29" s="180"/>
      <c r="J29" s="181"/>
      <c r="K29" s="182"/>
      <c r="L29" s="182"/>
      <c r="M29" s="182"/>
      <c r="N29" s="179"/>
      <c r="O29" s="179"/>
      <c r="P29" s="179"/>
      <c r="Q29" s="210"/>
      <c r="R29" s="211"/>
      <c r="S29" s="211"/>
    </row>
    <row r="30" spans="2:19" x14ac:dyDescent="0.25">
      <c r="B30" s="177" t="s">
        <v>15</v>
      </c>
      <c r="C30" s="178"/>
      <c r="D30" s="178"/>
      <c r="E30" s="178"/>
      <c r="F30" s="178"/>
      <c r="G30" s="178"/>
      <c r="H30" s="179"/>
      <c r="I30" s="180"/>
      <c r="J30" s="181"/>
      <c r="K30" s="182"/>
      <c r="L30" s="182"/>
      <c r="M30" s="182"/>
      <c r="N30" s="179"/>
      <c r="O30" s="179"/>
      <c r="P30" s="179"/>
      <c r="Q30" s="210"/>
      <c r="R30" s="211"/>
      <c r="S30" s="211"/>
    </row>
    <row r="31" spans="2:19" x14ac:dyDescent="0.25">
      <c r="B31" s="177" t="s">
        <v>16</v>
      </c>
      <c r="C31" s="178"/>
      <c r="D31" s="178"/>
      <c r="E31" s="178"/>
      <c r="F31" s="178"/>
      <c r="G31" s="178"/>
      <c r="H31" s="179"/>
      <c r="I31" s="180"/>
      <c r="J31" s="181"/>
      <c r="K31" s="182"/>
      <c r="L31" s="182"/>
      <c r="M31" s="182"/>
      <c r="N31" s="179"/>
      <c r="O31" s="179"/>
      <c r="P31" s="179"/>
      <c r="Q31" s="210"/>
      <c r="R31" s="211"/>
      <c r="S31" s="211"/>
    </row>
    <row r="32" spans="2:19" x14ac:dyDescent="0.25">
      <c r="B32" s="177" t="s">
        <v>17</v>
      </c>
      <c r="C32" s="178"/>
      <c r="D32" s="178"/>
      <c r="E32" s="178"/>
      <c r="F32" s="178"/>
      <c r="G32" s="178"/>
      <c r="H32" s="179"/>
      <c r="I32" s="180"/>
      <c r="J32" s="181"/>
      <c r="K32" s="182"/>
      <c r="L32" s="182"/>
      <c r="M32" s="182"/>
      <c r="N32" s="179"/>
      <c r="O32" s="179"/>
      <c r="P32" s="179"/>
      <c r="Q32" s="210"/>
      <c r="R32" s="211"/>
      <c r="S32" s="211"/>
    </row>
    <row r="33" spans="2:19" x14ac:dyDescent="0.25">
      <c r="B33" s="177" t="s">
        <v>18</v>
      </c>
      <c r="C33" s="178"/>
      <c r="D33" s="178"/>
      <c r="E33" s="178"/>
      <c r="F33" s="178"/>
      <c r="G33" s="178"/>
      <c r="H33" s="179"/>
      <c r="I33" s="180"/>
      <c r="J33" s="181"/>
      <c r="K33" s="182"/>
      <c r="L33" s="182"/>
      <c r="M33" s="182"/>
      <c r="N33" s="179"/>
      <c r="O33" s="179"/>
      <c r="P33" s="179"/>
      <c r="Q33" s="210"/>
      <c r="R33" s="211"/>
      <c r="S33" s="211"/>
    </row>
    <row r="34" spans="2:19" x14ac:dyDescent="0.25">
      <c r="B34" s="177" t="s">
        <v>19</v>
      </c>
      <c r="C34" s="178"/>
      <c r="D34" s="178"/>
      <c r="E34" s="178"/>
      <c r="F34" s="178"/>
      <c r="G34" s="178"/>
      <c r="H34" s="179"/>
      <c r="I34" s="180"/>
      <c r="J34" s="181"/>
      <c r="K34" s="182"/>
      <c r="L34" s="182"/>
      <c r="M34" s="182"/>
      <c r="N34" s="179"/>
      <c r="O34" s="179"/>
      <c r="P34" s="179"/>
      <c r="Q34" s="210"/>
      <c r="R34" s="211"/>
      <c r="S34" s="211"/>
    </row>
    <row r="35" spans="2:19" x14ac:dyDescent="0.25">
      <c r="B35" s="177" t="s">
        <v>20</v>
      </c>
      <c r="C35" s="178"/>
      <c r="D35" s="178"/>
      <c r="E35" s="178"/>
      <c r="F35" s="178"/>
      <c r="G35" s="178"/>
      <c r="H35" s="179"/>
      <c r="I35" s="180"/>
      <c r="J35" s="181"/>
      <c r="K35" s="182"/>
      <c r="L35" s="182"/>
      <c r="M35" s="182"/>
      <c r="N35" s="179"/>
      <c r="O35" s="179"/>
      <c r="P35" s="179"/>
      <c r="Q35" s="210"/>
      <c r="R35" s="211"/>
      <c r="S35" s="211"/>
    </row>
    <row r="36" spans="2:19" x14ac:dyDescent="0.25">
      <c r="B36" s="177" t="s">
        <v>21</v>
      </c>
      <c r="C36" s="178"/>
      <c r="D36" s="178"/>
      <c r="E36" s="178"/>
      <c r="F36" s="178"/>
      <c r="G36" s="178"/>
      <c r="H36" s="179"/>
      <c r="I36" s="180"/>
      <c r="J36" s="181"/>
      <c r="K36" s="182"/>
      <c r="L36" s="182"/>
      <c r="M36" s="182"/>
      <c r="N36" s="179"/>
      <c r="O36" s="179"/>
      <c r="P36" s="179"/>
      <c r="Q36" s="210"/>
      <c r="R36" s="211"/>
      <c r="S36" s="211"/>
    </row>
    <row r="37" spans="2:19" x14ac:dyDescent="0.25">
      <c r="B37" s="177" t="s">
        <v>22</v>
      </c>
      <c r="C37" s="178"/>
      <c r="D37" s="178"/>
      <c r="E37" s="178"/>
      <c r="F37" s="178"/>
      <c r="G37" s="178"/>
      <c r="H37" s="179"/>
      <c r="I37" s="180"/>
      <c r="J37" s="181"/>
      <c r="K37" s="182"/>
      <c r="L37" s="182"/>
      <c r="M37" s="182"/>
      <c r="N37" s="179"/>
      <c r="O37" s="179"/>
      <c r="P37" s="179"/>
      <c r="Q37" s="210"/>
      <c r="R37" s="211"/>
      <c r="S37" s="211"/>
    </row>
    <row r="38" spans="2:19" x14ac:dyDescent="0.25">
      <c r="B38" s="177" t="s">
        <v>23</v>
      </c>
      <c r="C38" s="178"/>
      <c r="D38" s="178"/>
      <c r="E38" s="178"/>
      <c r="F38" s="178"/>
      <c r="G38" s="178"/>
      <c r="H38" s="179"/>
      <c r="I38" s="180"/>
      <c r="J38" s="181"/>
      <c r="K38" s="182"/>
      <c r="L38" s="182"/>
      <c r="M38" s="182"/>
      <c r="N38" s="179"/>
      <c r="O38" s="179"/>
      <c r="P38" s="179"/>
      <c r="Q38" s="210"/>
      <c r="R38" s="211"/>
      <c r="S38" s="211"/>
    </row>
    <row r="39" spans="2:19" x14ac:dyDescent="0.25">
      <c r="B39" s="177" t="s">
        <v>24</v>
      </c>
      <c r="C39" s="178"/>
      <c r="D39" s="178"/>
      <c r="E39" s="178"/>
      <c r="F39" s="178"/>
      <c r="G39" s="178"/>
      <c r="H39" s="179"/>
      <c r="I39" s="180"/>
      <c r="J39" s="181"/>
      <c r="K39" s="182"/>
      <c r="L39" s="182"/>
      <c r="M39" s="182"/>
      <c r="N39" s="179"/>
      <c r="O39" s="179"/>
      <c r="P39" s="179"/>
      <c r="Q39" s="210"/>
      <c r="R39" s="211"/>
      <c r="S39" s="211"/>
    </row>
    <row r="40" spans="2:19" x14ac:dyDescent="0.25">
      <c r="B40" s="177" t="s">
        <v>25</v>
      </c>
      <c r="C40" s="178"/>
      <c r="D40" s="178"/>
      <c r="E40" s="178"/>
      <c r="F40" s="178"/>
      <c r="G40" s="178"/>
      <c r="H40" s="179"/>
      <c r="I40" s="180"/>
      <c r="J40" s="181"/>
      <c r="K40" s="182"/>
      <c r="L40" s="182"/>
      <c r="M40" s="182"/>
      <c r="N40" s="179"/>
      <c r="O40" s="179"/>
      <c r="P40" s="179"/>
      <c r="Q40" s="210"/>
      <c r="R40" s="211"/>
      <c r="S40" s="211"/>
    </row>
    <row r="41" spans="2:19" x14ac:dyDescent="0.25">
      <c r="B41" s="177" t="s">
        <v>26</v>
      </c>
      <c r="C41" s="178"/>
      <c r="D41" s="178"/>
      <c r="E41" s="178"/>
      <c r="F41" s="178"/>
      <c r="G41" s="178"/>
      <c r="H41" s="179"/>
      <c r="I41" s="180"/>
      <c r="J41" s="181"/>
      <c r="K41" s="182"/>
      <c r="L41" s="182"/>
      <c r="M41" s="182"/>
      <c r="N41" s="179"/>
      <c r="O41" s="179"/>
      <c r="P41" s="179"/>
      <c r="Q41" s="210"/>
      <c r="R41" s="211"/>
      <c r="S41" s="211"/>
    </row>
    <row r="42" spans="2:19" x14ac:dyDescent="0.25">
      <c r="B42" s="177" t="s">
        <v>27</v>
      </c>
      <c r="C42" s="178"/>
      <c r="D42" s="178"/>
      <c r="E42" s="178"/>
      <c r="F42" s="178"/>
      <c r="G42" s="178"/>
      <c r="H42" s="179"/>
      <c r="I42" s="180"/>
      <c r="J42" s="181"/>
      <c r="K42" s="182"/>
      <c r="L42" s="182"/>
      <c r="M42" s="182"/>
      <c r="N42" s="179"/>
      <c r="O42" s="179"/>
      <c r="P42" s="179"/>
      <c r="Q42" s="210"/>
      <c r="R42" s="211"/>
      <c r="S42" s="211"/>
    </row>
    <row r="43" spans="2:19" x14ac:dyDescent="0.25">
      <c r="B43" s="177" t="s">
        <v>251</v>
      </c>
      <c r="C43" s="177" t="s">
        <v>251</v>
      </c>
      <c r="D43" s="177" t="s">
        <v>251</v>
      </c>
      <c r="E43" s="177" t="s">
        <v>251</v>
      </c>
      <c r="F43" s="177" t="s">
        <v>251</v>
      </c>
      <c r="G43" s="177" t="s">
        <v>251</v>
      </c>
      <c r="H43" s="212" t="s">
        <v>251</v>
      </c>
      <c r="I43" s="177" t="s">
        <v>251</v>
      </c>
      <c r="J43" s="212" t="s">
        <v>251</v>
      </c>
      <c r="K43" s="177" t="s">
        <v>251</v>
      </c>
      <c r="L43" s="177" t="s">
        <v>251</v>
      </c>
      <c r="M43" s="177" t="s">
        <v>251</v>
      </c>
      <c r="N43" s="212" t="s">
        <v>251</v>
      </c>
      <c r="O43" s="212" t="s">
        <v>251</v>
      </c>
      <c r="P43" s="212" t="s">
        <v>251</v>
      </c>
      <c r="Q43" s="43"/>
      <c r="R43" s="42"/>
      <c r="S43" s="42">
        <f>SUM(R43:R43)</f>
        <v>0</v>
      </c>
    </row>
  </sheetData>
  <mergeCells count="39">
    <mergeCell ref="S15:S17"/>
    <mergeCell ref="P9:P11"/>
    <mergeCell ref="Q9:Q11"/>
    <mergeCell ref="R9:R11"/>
    <mergeCell ref="S9:S11"/>
    <mergeCell ref="Q12:Q14"/>
    <mergeCell ref="R12:R14"/>
    <mergeCell ref="S12:S14"/>
    <mergeCell ref="F12:F14"/>
    <mergeCell ref="P12:P14"/>
    <mergeCell ref="P15:P17"/>
    <mergeCell ref="Q15:Q17"/>
    <mergeCell ref="R15:R17"/>
    <mergeCell ref="Q4:Q5"/>
    <mergeCell ref="R4:R5"/>
    <mergeCell ref="S4:S8"/>
    <mergeCell ref="D6:D8"/>
    <mergeCell ref="E6:E8"/>
    <mergeCell ref="F6:F8"/>
    <mergeCell ref="P6:P8"/>
    <mergeCell ref="Q6:Q8"/>
    <mergeCell ref="R6:R8"/>
    <mergeCell ref="P4:P5"/>
    <mergeCell ref="B4:B17"/>
    <mergeCell ref="C4:C8"/>
    <mergeCell ref="D4:D5"/>
    <mergeCell ref="E4:E5"/>
    <mergeCell ref="F4:F5"/>
    <mergeCell ref="C9:C11"/>
    <mergeCell ref="D9:D11"/>
    <mergeCell ref="E9:E11"/>
    <mergeCell ref="F9:F11"/>
    <mergeCell ref="C15:C17"/>
    <mergeCell ref="D15:D17"/>
    <mergeCell ref="E15:E17"/>
    <mergeCell ref="F15:F17"/>
    <mergeCell ref="C12:C14"/>
    <mergeCell ref="D12:D14"/>
    <mergeCell ref="E12:E14"/>
  </mergeCells>
  <pageMargins left="0.7" right="0.7" top="0.75" bottom="0.75" header="0.3" footer="0.3"/>
  <pageSetup scale="41"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2:X19"/>
  <sheetViews>
    <sheetView zoomScale="85" zoomScaleNormal="85" workbookViewId="0">
      <selection activeCell="D42" sqref="D42"/>
    </sheetView>
  </sheetViews>
  <sheetFormatPr defaultRowHeight="15" x14ac:dyDescent="0.25"/>
  <cols>
    <col min="1" max="1" width="10.28515625" bestFit="1" customWidth="1"/>
    <col min="2" max="2" width="10.42578125" bestFit="1" customWidth="1"/>
    <col min="3" max="3" width="91.140625" customWidth="1"/>
    <col min="4" max="4" width="20.140625" style="184" bestFit="1" customWidth="1"/>
    <col min="5" max="6" width="13.85546875" style="184" bestFit="1" customWidth="1"/>
    <col min="7" max="16" width="14.28515625" style="184" bestFit="1" customWidth="1"/>
    <col min="17" max="17" width="15.28515625" style="184" bestFit="1" customWidth="1"/>
    <col min="18" max="22" width="14.28515625" style="184" bestFit="1" customWidth="1"/>
    <col min="23" max="24" width="13.85546875" style="184" bestFit="1" customWidth="1"/>
  </cols>
  <sheetData>
    <row r="2" spans="2:24" s="4" customFormat="1" x14ac:dyDescent="0.25">
      <c r="D2" s="188">
        <v>2018</v>
      </c>
      <c r="E2" s="188">
        <f>+D2+1</f>
        <v>2019</v>
      </c>
      <c r="F2" s="188">
        <f t="shared" ref="F2:X2" si="0">+E2+1</f>
        <v>2020</v>
      </c>
      <c r="G2" s="188">
        <f t="shared" si="0"/>
        <v>2021</v>
      </c>
      <c r="H2" s="188">
        <f t="shared" si="0"/>
        <v>2022</v>
      </c>
      <c r="I2" s="188">
        <f t="shared" si="0"/>
        <v>2023</v>
      </c>
      <c r="J2" s="188">
        <f t="shared" si="0"/>
        <v>2024</v>
      </c>
      <c r="K2" s="188">
        <f t="shared" si="0"/>
        <v>2025</v>
      </c>
      <c r="L2" s="188">
        <f t="shared" si="0"/>
        <v>2026</v>
      </c>
      <c r="M2" s="188">
        <f t="shared" si="0"/>
        <v>2027</v>
      </c>
      <c r="N2" s="188">
        <f t="shared" si="0"/>
        <v>2028</v>
      </c>
      <c r="O2" s="188">
        <f t="shared" si="0"/>
        <v>2029</v>
      </c>
      <c r="P2" s="188">
        <f t="shared" si="0"/>
        <v>2030</v>
      </c>
      <c r="Q2" s="188">
        <f t="shared" si="0"/>
        <v>2031</v>
      </c>
      <c r="R2" s="188">
        <f t="shared" si="0"/>
        <v>2032</v>
      </c>
      <c r="S2" s="188">
        <f t="shared" si="0"/>
        <v>2033</v>
      </c>
      <c r="T2" s="188">
        <f t="shared" si="0"/>
        <v>2034</v>
      </c>
      <c r="U2" s="188">
        <f t="shared" si="0"/>
        <v>2035</v>
      </c>
      <c r="V2" s="188">
        <f t="shared" si="0"/>
        <v>2036</v>
      </c>
      <c r="W2" s="188">
        <f t="shared" si="0"/>
        <v>2037</v>
      </c>
      <c r="X2" s="188">
        <f t="shared" si="0"/>
        <v>2038</v>
      </c>
    </row>
    <row r="3" spans="2:24" s="5" customFormat="1" x14ac:dyDescent="0.25">
      <c r="B3" s="6" t="s">
        <v>64</v>
      </c>
      <c r="C3" s="5" t="s">
        <v>170</v>
      </c>
      <c r="D3" s="185" t="s">
        <v>65</v>
      </c>
      <c r="E3" s="185" t="s">
        <v>189</v>
      </c>
      <c r="F3" s="185" t="s">
        <v>190</v>
      </c>
      <c r="G3" s="185" t="s">
        <v>191</v>
      </c>
      <c r="H3" s="185" t="s">
        <v>192</v>
      </c>
      <c r="I3" s="185" t="s">
        <v>193</v>
      </c>
      <c r="J3" s="185" t="s">
        <v>194</v>
      </c>
      <c r="K3" s="185" t="s">
        <v>195</v>
      </c>
      <c r="L3" s="185" t="s">
        <v>196</v>
      </c>
      <c r="M3" s="185" t="s">
        <v>197</v>
      </c>
      <c r="N3" s="185" t="s">
        <v>198</v>
      </c>
      <c r="O3" s="185" t="s">
        <v>199</v>
      </c>
      <c r="P3" s="185" t="s">
        <v>200</v>
      </c>
      <c r="Q3" s="185" t="s">
        <v>201</v>
      </c>
      <c r="R3" s="185" t="s">
        <v>202</v>
      </c>
      <c r="S3" s="185" t="s">
        <v>203</v>
      </c>
      <c r="T3" s="185" t="s">
        <v>204</v>
      </c>
      <c r="U3" s="185" t="s">
        <v>205</v>
      </c>
      <c r="V3" s="185" t="s">
        <v>206</v>
      </c>
      <c r="W3" s="185" t="s">
        <v>207</v>
      </c>
      <c r="X3" s="185" t="s">
        <v>208</v>
      </c>
    </row>
    <row r="4" spans="2:24" x14ac:dyDescent="0.25">
      <c r="B4" s="1">
        <v>1</v>
      </c>
      <c r="C4" t="s">
        <v>66</v>
      </c>
      <c r="D4" s="184">
        <f>+'1'!K21</f>
        <v>34535.769230769234</v>
      </c>
      <c r="E4" s="184">
        <f>D4*(1+Inputs!$C$3)</f>
        <v>35571.842307692314</v>
      </c>
      <c r="F4" s="184">
        <f>E4*(1+Inputs!$C$3)</f>
        <v>36638.99757692308</v>
      </c>
      <c r="G4" s="184">
        <f>F4*(1+Inputs!$C$3)</f>
        <v>37738.167504230776</v>
      </c>
      <c r="H4" s="184">
        <f>G4*(1+Inputs!$C$3)</f>
        <v>38870.312529357703</v>
      </c>
      <c r="I4" s="184">
        <f>H4*(1+Inputs!$C$3)</f>
        <v>40036.421905238436</v>
      </c>
      <c r="J4" s="184">
        <f>I4*(1+Inputs!$C$3)</f>
        <v>41237.51456239559</v>
      </c>
      <c r="K4" s="184">
        <f>J4*(1+Inputs!$C$3)</f>
        <v>42474.639999267456</v>
      </c>
      <c r="L4" s="184">
        <f>K4*(1+Inputs!$C$3)</f>
        <v>43748.879199245479</v>
      </c>
      <c r="M4" s="184">
        <f>L4*(1+Inputs!$C$3)</f>
        <v>45061.345575222847</v>
      </c>
      <c r="N4" s="184">
        <f>M4*(1+Inputs!$C$3)</f>
        <v>46413.185942479533</v>
      </c>
      <c r="O4" s="184">
        <f>N4*(1+Inputs!$C$3)</f>
        <v>47805.58152075392</v>
      </c>
      <c r="P4" s="184">
        <f>O4*(1+Inputs!$C$3)</f>
        <v>49239.748966376537</v>
      </c>
      <c r="Q4" s="184">
        <f>P4*(1+Inputs!$C$3)</f>
        <v>50716.941435367837</v>
      </c>
      <c r="R4" s="184">
        <f>Q4*(1+Inputs!$C$3)</f>
        <v>52238.449678428871</v>
      </c>
      <c r="S4" s="184">
        <f>R4*(1+Inputs!$C$3)</f>
        <v>53805.603168781738</v>
      </c>
      <c r="T4" s="184">
        <f>S4*(1+Inputs!$C$3)</f>
        <v>55419.771263845192</v>
      </c>
      <c r="U4" s="184">
        <f>T4*(1+Inputs!$C$3)</f>
        <v>57082.364401760547</v>
      </c>
      <c r="V4" s="184">
        <f>U4*(1+Inputs!$C$3)</f>
        <v>58794.835333813367</v>
      </c>
      <c r="W4" s="184">
        <f>V4*(1+Inputs!$C$3)</f>
        <v>60558.680393827774</v>
      </c>
      <c r="X4" s="184">
        <f>W4*(1+Inputs!$C$3)</f>
        <v>62375.440805642611</v>
      </c>
    </row>
    <row r="5" spans="2:24" x14ac:dyDescent="0.25">
      <c r="B5" s="1">
        <v>2</v>
      </c>
      <c r="C5" t="s">
        <v>67</v>
      </c>
      <c r="D5" s="184">
        <f>+'2'!K21</f>
        <v>28350</v>
      </c>
      <c r="E5" s="184">
        <f>D5*(1+Inputs!$C$3)</f>
        <v>29200.5</v>
      </c>
      <c r="F5" s="184">
        <f>E5*(1+Inputs!$C$3)</f>
        <v>30076.514999999999</v>
      </c>
      <c r="G5" s="184">
        <f>F5*(1+Inputs!$C$3)</f>
        <v>30978.810450000001</v>
      </c>
      <c r="H5" s="184">
        <f>G5*(1+Inputs!$C$3)</f>
        <v>31908.174763500003</v>
      </c>
      <c r="I5" s="184">
        <f>H5*(1+Inputs!$C$3)</f>
        <v>32865.420006405002</v>
      </c>
      <c r="J5" s="184">
        <f>I5*(1+Inputs!$C$3)</f>
        <v>33851.382606597152</v>
      </c>
      <c r="K5" s="184">
        <f>J5*(1+Inputs!$C$3)</f>
        <v>34866.924084795064</v>
      </c>
      <c r="L5" s="184">
        <f>K5*(1+Inputs!$C$3)</f>
        <v>35912.931807338915</v>
      </c>
      <c r="M5" s="184">
        <f>L5*(1+Inputs!$C$3)</f>
        <v>36990.319761559083</v>
      </c>
      <c r="N5" s="184">
        <f>M5*(1+Inputs!$C$3)</f>
        <v>38100.029354405859</v>
      </c>
      <c r="O5" s="184">
        <f>N5*(1+Inputs!$C$3)</f>
        <v>39243.030235038037</v>
      </c>
      <c r="P5" s="184">
        <f>O5*(1+Inputs!$C$3)</f>
        <v>40420.321142089182</v>
      </c>
      <c r="Q5" s="184">
        <f>P5*(1+Inputs!$C$3)</f>
        <v>41632.930776351859</v>
      </c>
      <c r="R5" s="184">
        <f>Q5*(1+Inputs!$C$3)</f>
        <v>42881.918699642418</v>
      </c>
      <c r="S5" s="184">
        <f>R5*(1+Inputs!$C$3)</f>
        <v>44168.376260631689</v>
      </c>
      <c r="T5" s="184">
        <f>S5*(1+Inputs!$C$3)</f>
        <v>45493.427548450643</v>
      </c>
      <c r="U5" s="184">
        <f>T5*(1+Inputs!$C$3)</f>
        <v>46858.23037490416</v>
      </c>
      <c r="V5" s="184">
        <f>U5*(1+Inputs!$C$3)</f>
        <v>48263.977286151283</v>
      </c>
      <c r="W5" s="184">
        <f>V5*(1+Inputs!$C$3)</f>
        <v>49711.896604735826</v>
      </c>
      <c r="X5" s="184">
        <f>W5*(1+Inputs!$C$3)</f>
        <v>51203.253502877902</v>
      </c>
    </row>
    <row r="6" spans="2:24" x14ac:dyDescent="0.25">
      <c r="B6" s="1">
        <v>3</v>
      </c>
      <c r="C6" t="s">
        <v>68</v>
      </c>
      <c r="D6" s="184">
        <f>+'3'!K21</f>
        <v>37966</v>
      </c>
      <c r="E6" s="184">
        <f>D6*(1+Inputs!$C$3)</f>
        <v>39104.980000000003</v>
      </c>
      <c r="F6" s="184">
        <f>E6*(1+Inputs!$C$3)</f>
        <v>40278.129400000005</v>
      </c>
      <c r="G6" s="184">
        <f>F6*(1+Inputs!$C$3)</f>
        <v>41486.473282000006</v>
      </c>
      <c r="H6" s="184">
        <f>G6*(1+Inputs!$C$3)</f>
        <v>42731.067480460006</v>
      </c>
      <c r="I6" s="184">
        <f>H6*(1+Inputs!$C$3)</f>
        <v>44012.999504873806</v>
      </c>
      <c r="J6" s="184">
        <f>I6*(1+Inputs!$C$3)</f>
        <v>45333.389490020018</v>
      </c>
      <c r="K6" s="184">
        <f>J6*(1+Inputs!$C$3)</f>
        <v>46693.391174720622</v>
      </c>
      <c r="L6" s="184">
        <f>K6*(1+Inputs!$C$3)</f>
        <v>48094.192909962243</v>
      </c>
      <c r="M6" s="184">
        <f>L6*(1+Inputs!$C$3)</f>
        <v>49537.018697261112</v>
      </c>
      <c r="N6" s="184">
        <f>M6*(1+Inputs!$C$3)</f>
        <v>51023.129258178946</v>
      </c>
      <c r="O6" s="184">
        <f>N6*(1+Inputs!$C$3)</f>
        <v>52553.823135924315</v>
      </c>
      <c r="P6" s="184">
        <f>O6*(1+Inputs!$C$3)</f>
        <v>54130.437830002047</v>
      </c>
      <c r="Q6" s="184">
        <f>P6*(1+Inputs!$C$3)</f>
        <v>55754.350964902107</v>
      </c>
      <c r="R6" s="184">
        <f>Q6*(1+Inputs!$C$3)</f>
        <v>57426.981493849169</v>
      </c>
      <c r="S6" s="184">
        <f>R6*(1+Inputs!$C$3)</f>
        <v>59149.790938664642</v>
      </c>
      <c r="T6" s="184">
        <f>S6*(1+Inputs!$C$3)</f>
        <v>60924.284666824584</v>
      </c>
      <c r="U6" s="184">
        <f>T6*(1+Inputs!$C$3)</f>
        <v>62752.013206829324</v>
      </c>
      <c r="V6" s="184">
        <f>U6*(1+Inputs!$C$3)</f>
        <v>64634.573603034209</v>
      </c>
      <c r="W6" s="184">
        <f>V6*(1+Inputs!$C$3)</f>
        <v>66573.61081112524</v>
      </c>
      <c r="X6" s="184">
        <f>W6*(1+Inputs!$C$3)</f>
        <v>68570.819135458994</v>
      </c>
    </row>
    <row r="7" spans="2:24" x14ac:dyDescent="0.25">
      <c r="B7" s="1">
        <v>4</v>
      </c>
      <c r="C7" t="s">
        <v>69</v>
      </c>
      <c r="D7" s="184">
        <f>+'4'!K56</f>
        <v>587125</v>
      </c>
      <c r="E7" s="184">
        <f>D7*(1+Inputs!$C$3)</f>
        <v>604738.75</v>
      </c>
      <c r="F7" s="184">
        <f>E7*(1+Inputs!$C$3)</f>
        <v>622880.91249999998</v>
      </c>
      <c r="G7" s="184">
        <f>F7*(1+Inputs!$C$3)</f>
        <v>641567.33987499995</v>
      </c>
      <c r="H7" s="184">
        <f>G7*(1+Inputs!$C$3)</f>
        <v>660814.36007125</v>
      </c>
      <c r="I7" s="184">
        <f>H7*(1+Inputs!$C$3)</f>
        <v>680638.79087338748</v>
      </c>
      <c r="J7" s="184">
        <f>I7*(1+Inputs!$C$3)</f>
        <v>701057.95459958911</v>
      </c>
      <c r="K7" s="184">
        <f>J7*(1+Inputs!$C$3)</f>
        <v>722089.69323757675</v>
      </c>
      <c r="L7" s="184">
        <f>K7*(1+Inputs!$C$3)</f>
        <v>743752.38403470407</v>
      </c>
      <c r="M7" s="184">
        <f>L7*(1+Inputs!$C$3)</f>
        <v>766064.95555574517</v>
      </c>
      <c r="N7" s="184">
        <f>M7*(1+Inputs!$C$3)</f>
        <v>789046.90422241751</v>
      </c>
      <c r="O7" s="184">
        <f>N7*(1+Inputs!$C$3)</f>
        <v>812718.31134909007</v>
      </c>
      <c r="P7" s="184">
        <f>O7*(1+Inputs!$C$3)</f>
        <v>837099.86068956275</v>
      </c>
      <c r="Q7" s="184">
        <f>P7*(1+Inputs!$C$3)</f>
        <v>862212.85651024967</v>
      </c>
      <c r="R7" s="184">
        <f>Q7*(1+Inputs!$C$3)</f>
        <v>888079.24220555718</v>
      </c>
      <c r="S7" s="184">
        <f>R7*(1+Inputs!$C$3)</f>
        <v>914721.61947172391</v>
      </c>
      <c r="T7" s="184">
        <f>S7*(1+Inputs!$C$3)</f>
        <v>942163.26805587567</v>
      </c>
      <c r="U7" s="184">
        <f>T7*(1+Inputs!$C$3)</f>
        <v>970428.16609755193</v>
      </c>
      <c r="V7" s="184">
        <f>U7*(1+Inputs!$C$3)</f>
        <v>999541.01108047855</v>
      </c>
      <c r="W7" s="184">
        <f>V7*(1+Inputs!$C$3)</f>
        <v>1029527.2414128929</v>
      </c>
      <c r="X7" s="184">
        <f>W7*(1+Inputs!$C$3)</f>
        <v>1060413.0586552797</v>
      </c>
    </row>
    <row r="8" spans="2:24" x14ac:dyDescent="0.25">
      <c r="B8" s="1">
        <v>5</v>
      </c>
      <c r="C8" t="s">
        <v>70</v>
      </c>
      <c r="D8" s="184">
        <f>+'5'!K19</f>
        <v>15381</v>
      </c>
      <c r="E8" s="184">
        <f>D8*(1+Inputs!$C$3)</f>
        <v>15842.43</v>
      </c>
      <c r="F8" s="184">
        <f>E8*(1+Inputs!$C$3)</f>
        <v>16317.7029</v>
      </c>
      <c r="G8" s="184">
        <f>F8*(1+Inputs!$C$3)</f>
        <v>16807.233987</v>
      </c>
      <c r="H8" s="184">
        <f>G8*(1+Inputs!$C$3)</f>
        <v>17311.451006610001</v>
      </c>
      <c r="I8" s="184">
        <f>H8*(1+Inputs!$C$3)</f>
        <v>17830.794536808302</v>
      </c>
      <c r="J8" s="184">
        <f>I8*(1+Inputs!$C$3)</f>
        <v>18365.71837291255</v>
      </c>
      <c r="K8" s="184">
        <f>J8*(1+Inputs!$C$3)</f>
        <v>18916.689924099926</v>
      </c>
      <c r="L8" s="184">
        <f>K8*(1+Inputs!$C$3)</f>
        <v>19484.190621822923</v>
      </c>
      <c r="M8" s="184">
        <f>L8*(1+Inputs!$C$3)</f>
        <v>20068.716340477611</v>
      </c>
      <c r="N8" s="184">
        <f>M8*(1+Inputs!$C$3)</f>
        <v>20670.777830691939</v>
      </c>
      <c r="O8" s="184">
        <f>N8*(1+Inputs!$C$3)</f>
        <v>21290.901165612697</v>
      </c>
      <c r="P8" s="184">
        <f>O8*(1+Inputs!$C$3)</f>
        <v>21929.628200581079</v>
      </c>
      <c r="Q8" s="184">
        <f>P8*(1+Inputs!$C$3)</f>
        <v>22587.51704659851</v>
      </c>
      <c r="R8" s="184">
        <f>Q8*(1+Inputs!$C$3)</f>
        <v>23265.142557996467</v>
      </c>
      <c r="S8" s="184">
        <f>R8*(1+Inputs!$C$3)</f>
        <v>23963.096834736363</v>
      </c>
      <c r="T8" s="184">
        <f>S8*(1+Inputs!$C$3)</f>
        <v>24681.989739778455</v>
      </c>
      <c r="U8" s="184">
        <f>T8*(1+Inputs!$C$3)</f>
        <v>25422.449431971811</v>
      </c>
      <c r="V8" s="184">
        <f>U8*(1+Inputs!$C$3)</f>
        <v>26185.122914930966</v>
      </c>
      <c r="W8" s="184">
        <f>V8*(1+Inputs!$C$3)</f>
        <v>26970.676602378895</v>
      </c>
      <c r="X8" s="184">
        <f>W8*(1+Inputs!$C$3)</f>
        <v>27779.796900450263</v>
      </c>
    </row>
    <row r="9" spans="2:24" ht="15.75" customHeight="1" x14ac:dyDescent="0.25">
      <c r="B9" s="1">
        <v>6</v>
      </c>
      <c r="C9" t="s">
        <v>71</v>
      </c>
      <c r="D9" s="184">
        <f>+'6'!K21</f>
        <v>5320</v>
      </c>
      <c r="E9" s="184">
        <f>D9*(1+Inputs!$C$3)</f>
        <v>5479.6</v>
      </c>
      <c r="F9" s="184">
        <f>E9*(1+Inputs!$C$3)</f>
        <v>5643.9880000000003</v>
      </c>
      <c r="G9" s="184">
        <f>F9*(1+Inputs!$C$3)</f>
        <v>5813.30764</v>
      </c>
      <c r="H9" s="184">
        <f>G9*(1+Inputs!$C$3)</f>
        <v>5987.7068692000003</v>
      </c>
      <c r="I9" s="184">
        <f>H9*(1+Inputs!$C$3)</f>
        <v>6167.3380752760004</v>
      </c>
      <c r="J9" s="184">
        <f>I9*(1+Inputs!$C$3)</f>
        <v>6352.3582175342808</v>
      </c>
      <c r="K9" s="184">
        <f>J9*(1+Inputs!$C$3)</f>
        <v>6542.9289640603092</v>
      </c>
      <c r="L9" s="184">
        <f>K9*(1+Inputs!$C$3)</f>
        <v>6739.2168329821188</v>
      </c>
      <c r="M9" s="184">
        <f>L9*(1+Inputs!$C$3)</f>
        <v>6941.3933379715827</v>
      </c>
      <c r="N9" s="184">
        <f>M9*(1+Inputs!$C$3)</f>
        <v>7149.6351381107306</v>
      </c>
      <c r="O9" s="184">
        <f>N9*(1+Inputs!$C$3)</f>
        <v>7364.124192254053</v>
      </c>
      <c r="P9" s="184">
        <f>O9*(1+Inputs!$C$3)</f>
        <v>7585.0479180216744</v>
      </c>
      <c r="Q9" s="184">
        <f>P9*(1+Inputs!$C$3)</f>
        <v>7812.5993555623245</v>
      </c>
      <c r="R9" s="184">
        <f>Q9*(1+Inputs!$C$3)</f>
        <v>8046.9773362291944</v>
      </c>
      <c r="S9" s="184">
        <f>R9*(1+Inputs!$C$3)</f>
        <v>8288.38665631607</v>
      </c>
      <c r="T9" s="184">
        <f>S9*(1+Inputs!$C$3)</f>
        <v>8537.0382560055532</v>
      </c>
      <c r="U9" s="184">
        <f>T9*(1+Inputs!$C$3)</f>
        <v>8793.1494036857202</v>
      </c>
      <c r="V9" s="184">
        <f>U9*(1+Inputs!$C$3)</f>
        <v>9056.9438857962923</v>
      </c>
      <c r="W9" s="184">
        <f>V9*(1+Inputs!$C$3)</f>
        <v>9328.6522023701818</v>
      </c>
      <c r="X9" s="184">
        <f>W9*(1+Inputs!$C$3)</f>
        <v>9608.5117684412871</v>
      </c>
    </row>
    <row r="10" spans="2:24" x14ac:dyDescent="0.25">
      <c r="B10" s="1">
        <v>7</v>
      </c>
      <c r="C10" t="s">
        <v>72</v>
      </c>
      <c r="D10" s="184">
        <f>+'7'!K21</f>
        <v>160000</v>
      </c>
      <c r="E10" s="184">
        <f>D10*(1+Inputs!$C$3)</f>
        <v>164800</v>
      </c>
      <c r="F10" s="184">
        <f>E10*(1+Inputs!$C$3)</f>
        <v>169744</v>
      </c>
      <c r="G10" s="184">
        <f>F10*(1+Inputs!$C$3)</f>
        <v>174836.32</v>
      </c>
      <c r="H10" s="184">
        <f>G10*(1+Inputs!$C$3)</f>
        <v>180081.40960000001</v>
      </c>
      <c r="I10" s="184">
        <f>H10*(1+Inputs!$C$3)</f>
        <v>185483.851888</v>
      </c>
      <c r="J10" s="184">
        <f>I10*(1+Inputs!$C$3)</f>
        <v>191048.36744464</v>
      </c>
      <c r="K10" s="184">
        <f>J10*(1+Inputs!$C$3)</f>
        <v>196779.8184679792</v>
      </c>
      <c r="L10" s="184">
        <f>K10*(1+Inputs!$C$3)</f>
        <v>202683.21302201858</v>
      </c>
      <c r="M10" s="184">
        <f>L10*(1+Inputs!$C$3)</f>
        <v>208763.70941267913</v>
      </c>
      <c r="N10" s="184">
        <f>M10*(1+Inputs!$C$3)</f>
        <v>215026.62069505951</v>
      </c>
      <c r="O10" s="184">
        <f>N10*(1+Inputs!$C$3)</f>
        <v>221477.41931591131</v>
      </c>
      <c r="P10" s="184">
        <f>O10*(1+Inputs!$C$3)</f>
        <v>228121.74189538864</v>
      </c>
      <c r="Q10" s="184">
        <f>P10*(1+Inputs!$C$3)</f>
        <v>234965.39415225032</v>
      </c>
      <c r="R10" s="184">
        <f>Q10*(1+Inputs!$C$3)</f>
        <v>242014.35597681784</v>
      </c>
      <c r="S10" s="184">
        <f>R10*(1+Inputs!$C$3)</f>
        <v>249274.78665612239</v>
      </c>
      <c r="T10" s="184">
        <f>S10*(1+Inputs!$C$3)</f>
        <v>256753.03025580608</v>
      </c>
      <c r="U10" s="184">
        <f>T10*(1+Inputs!$C$3)</f>
        <v>264455.62116348027</v>
      </c>
      <c r="V10" s="184">
        <f>U10*(1+Inputs!$C$3)</f>
        <v>272389.28979838471</v>
      </c>
      <c r="W10" s="184">
        <f>V10*(1+Inputs!$C$3)</f>
        <v>280560.96849233628</v>
      </c>
      <c r="X10" s="184">
        <f>W10*(1+Inputs!$C$3)</f>
        <v>288977.7975471064</v>
      </c>
    </row>
    <row r="11" spans="2:24" x14ac:dyDescent="0.25">
      <c r="B11" s="1">
        <v>8</v>
      </c>
      <c r="C11" t="s">
        <v>73</v>
      </c>
      <c r="D11" s="184">
        <f>+'8'!K21</f>
        <v>30720</v>
      </c>
      <c r="E11" s="184">
        <f>D11*(1+Inputs!$C$3)</f>
        <v>31641.600000000002</v>
      </c>
      <c r="F11" s="184">
        <f>E11*(1+Inputs!$C$3)</f>
        <v>32590.848000000002</v>
      </c>
      <c r="G11" s="184">
        <f>F11*(1+Inputs!$C$3)</f>
        <v>33568.57344</v>
      </c>
      <c r="H11" s="184">
        <f>G11*(1+Inputs!$C$3)</f>
        <v>34575.630643199998</v>
      </c>
      <c r="I11" s="184">
        <f>H11*(1+Inputs!$C$3)</f>
        <v>35612.899562496001</v>
      </c>
      <c r="J11" s="184">
        <f>I11*(1+Inputs!$C$3)</f>
        <v>36681.286549370881</v>
      </c>
      <c r="K11" s="184">
        <f>J11*(1+Inputs!$C$3)</f>
        <v>37781.725145852011</v>
      </c>
      <c r="L11" s="184">
        <f>K11*(1+Inputs!$C$3)</f>
        <v>38915.176900227576</v>
      </c>
      <c r="M11" s="184">
        <f>L11*(1+Inputs!$C$3)</f>
        <v>40082.632207234405</v>
      </c>
      <c r="N11" s="184">
        <f>M11*(1+Inputs!$C$3)</f>
        <v>41285.111173451434</v>
      </c>
      <c r="O11" s="184">
        <f>N11*(1+Inputs!$C$3)</f>
        <v>42523.664508654976</v>
      </c>
      <c r="P11" s="184">
        <f>O11*(1+Inputs!$C$3)</f>
        <v>43799.374443914625</v>
      </c>
      <c r="Q11" s="184">
        <f>P11*(1+Inputs!$C$3)</f>
        <v>45113.355677232066</v>
      </c>
      <c r="R11" s="184">
        <f>Q11*(1+Inputs!$C$3)</f>
        <v>46466.756347549031</v>
      </c>
      <c r="S11" s="184">
        <f>R11*(1+Inputs!$C$3)</f>
        <v>47860.759037975506</v>
      </c>
      <c r="T11" s="184">
        <f>S11*(1+Inputs!$C$3)</f>
        <v>49296.581809114774</v>
      </c>
      <c r="U11" s="184">
        <f>T11*(1+Inputs!$C$3)</f>
        <v>50775.479263388217</v>
      </c>
      <c r="V11" s="184">
        <f>U11*(1+Inputs!$C$3)</f>
        <v>52298.743641289868</v>
      </c>
      <c r="W11" s="184">
        <f>V11*(1+Inputs!$C$3)</f>
        <v>53867.705950528565</v>
      </c>
      <c r="X11" s="184">
        <f>W11*(1+Inputs!$C$3)</f>
        <v>55483.737129044421</v>
      </c>
    </row>
    <row r="12" spans="2:24" x14ac:dyDescent="0.25">
      <c r="B12" s="1">
        <v>9</v>
      </c>
      <c r="C12" t="s">
        <v>74</v>
      </c>
      <c r="D12" s="184">
        <f>+'9'!K21</f>
        <v>150000</v>
      </c>
      <c r="E12" s="184">
        <f>D12*(1+Inputs!$C$3)</f>
        <v>154500</v>
      </c>
      <c r="F12" s="184">
        <f>E12*(1+Inputs!$C$3)</f>
        <v>159135</v>
      </c>
      <c r="G12" s="184">
        <f>F12*(1+Inputs!$C$3)</f>
        <v>163909.05000000002</v>
      </c>
      <c r="H12" s="184">
        <f>G12*(1+Inputs!$C$3)</f>
        <v>168826.32150000002</v>
      </c>
      <c r="I12" s="184">
        <f>H12*(1+Inputs!$C$3)</f>
        <v>173891.11114500003</v>
      </c>
      <c r="J12" s="184">
        <f>I12*(1+Inputs!$C$3)</f>
        <v>179107.84447935002</v>
      </c>
      <c r="K12" s="184">
        <f>J12*(1+Inputs!$C$3)</f>
        <v>184481.07981373052</v>
      </c>
      <c r="L12" s="184">
        <f>K12*(1+Inputs!$C$3)</f>
        <v>190015.51220814243</v>
      </c>
      <c r="M12" s="184">
        <f>L12*(1+Inputs!$C$3)</f>
        <v>195715.97757438672</v>
      </c>
      <c r="N12" s="184">
        <f>M12*(1+Inputs!$C$3)</f>
        <v>201587.45690161834</v>
      </c>
      <c r="O12" s="184">
        <f>N12*(1+Inputs!$C$3)</f>
        <v>207635.0806086669</v>
      </c>
      <c r="P12" s="184">
        <f>O12*(1+Inputs!$C$3)</f>
        <v>213864.13302692692</v>
      </c>
      <c r="Q12" s="184">
        <f>P12*(1+Inputs!$C$3)</f>
        <v>220280.05701773474</v>
      </c>
      <c r="R12" s="184">
        <f>Q12*(1+Inputs!$C$3)</f>
        <v>226888.45872826679</v>
      </c>
      <c r="S12" s="184">
        <f>R12*(1+Inputs!$C$3)</f>
        <v>233695.11249011481</v>
      </c>
      <c r="T12" s="184">
        <f>S12*(1+Inputs!$C$3)</f>
        <v>240705.96586481825</v>
      </c>
      <c r="U12" s="184">
        <f>T12*(1+Inputs!$C$3)</f>
        <v>247927.1448407628</v>
      </c>
      <c r="V12" s="184">
        <f>U12*(1+Inputs!$C$3)</f>
        <v>255364.9591859857</v>
      </c>
      <c r="W12" s="184">
        <f>V12*(1+Inputs!$C$3)</f>
        <v>263025.9079615653</v>
      </c>
      <c r="X12" s="184">
        <f>W12*(1+Inputs!$C$3)</f>
        <v>270916.68520041229</v>
      </c>
    </row>
    <row r="13" spans="2:24" x14ac:dyDescent="0.25">
      <c r="B13" s="1"/>
    </row>
    <row r="14" spans="2:24" s="5" customFormat="1" x14ac:dyDescent="0.25">
      <c r="C14" s="7" t="s">
        <v>75</v>
      </c>
      <c r="D14" s="186">
        <f>SUM(D4:D12)</f>
        <v>1049397.7692307692</v>
      </c>
      <c r="E14" s="186">
        <f t="shared" ref="E14:V14" si="1">SUM(E4:E12)</f>
        <v>1080879.7023076923</v>
      </c>
      <c r="F14" s="186">
        <f t="shared" si="1"/>
        <v>1113306.0933769231</v>
      </c>
      <c r="G14" s="186">
        <f t="shared" si="1"/>
        <v>1146705.2761782308</v>
      </c>
      <c r="H14" s="186">
        <f t="shared" si="1"/>
        <v>1181106.4344635776</v>
      </c>
      <c r="I14" s="186">
        <f t="shared" si="1"/>
        <v>1216539.6274974851</v>
      </c>
      <c r="J14" s="186">
        <f t="shared" si="1"/>
        <v>1253035.8163224095</v>
      </c>
      <c r="K14" s="186">
        <f t="shared" si="1"/>
        <v>1290626.8908120818</v>
      </c>
      <c r="L14" s="186">
        <f t="shared" si="1"/>
        <v>1329345.6975364443</v>
      </c>
      <c r="M14" s="186">
        <f t="shared" si="1"/>
        <v>1369226.0684625374</v>
      </c>
      <c r="N14" s="186">
        <f t="shared" si="1"/>
        <v>1410302.8505164136</v>
      </c>
      <c r="O14" s="186">
        <f t="shared" si="1"/>
        <v>1452611.9360319062</v>
      </c>
      <c r="P14" s="186">
        <f t="shared" si="1"/>
        <v>1496190.2941128637</v>
      </c>
      <c r="Q14" s="186">
        <f t="shared" si="1"/>
        <v>1541076.0029362496</v>
      </c>
      <c r="R14" s="186">
        <f t="shared" si="1"/>
        <v>1587308.2830243371</v>
      </c>
      <c r="S14" s="186">
        <f t="shared" si="1"/>
        <v>1634927.531515067</v>
      </c>
      <c r="T14" s="186">
        <f t="shared" si="1"/>
        <v>1683975.3574605193</v>
      </c>
      <c r="U14" s="186">
        <f t="shared" si="1"/>
        <v>1734494.6181843348</v>
      </c>
      <c r="V14" s="186">
        <f t="shared" si="1"/>
        <v>1786529.4567298649</v>
      </c>
      <c r="W14" s="186">
        <f t="shared" ref="W14:X14" si="2">SUM(W4:W12)</f>
        <v>1840125.3404317612</v>
      </c>
      <c r="X14" s="186">
        <f t="shared" si="2"/>
        <v>1895329.1006447137</v>
      </c>
    </row>
    <row r="15" spans="2:24" ht="17.25" x14ac:dyDescent="0.25">
      <c r="C15" s="8" t="s">
        <v>76</v>
      </c>
    </row>
    <row r="16" spans="2:24" x14ac:dyDescent="0.25">
      <c r="C16" s="97" t="s">
        <v>256</v>
      </c>
      <c r="D16" s="118">
        <f>+Inputs!$C$3</f>
        <v>0.03</v>
      </c>
      <c r="X16"/>
    </row>
    <row r="17" spans="3:5" x14ac:dyDescent="0.25">
      <c r="C17" s="97" t="s">
        <v>268</v>
      </c>
      <c r="D17" s="190">
        <f>+Inputs!$C$4</f>
        <v>2018</v>
      </c>
      <c r="E17" s="97"/>
    </row>
    <row r="18" spans="3:5" x14ac:dyDescent="0.25">
      <c r="C18" s="3"/>
      <c r="D18" s="192"/>
      <c r="E18" s="187"/>
    </row>
    <row r="19" spans="3:5" x14ac:dyDescent="0.25">
      <c r="C19" s="3"/>
      <c r="D19" s="192"/>
      <c r="E19" s="187"/>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N36"/>
  <sheetViews>
    <sheetView workbookViewId="0">
      <selection activeCell="F16" sqref="F16"/>
    </sheetView>
  </sheetViews>
  <sheetFormatPr defaultRowHeight="15" x14ac:dyDescent="0.25"/>
  <cols>
    <col min="3" max="3" width="60.7109375" customWidth="1"/>
    <col min="4" max="4" width="15.7109375" customWidth="1"/>
    <col min="5" max="5" width="22.7109375" customWidth="1"/>
    <col min="6" max="6" width="15.7109375" customWidth="1"/>
    <col min="7" max="9" width="10.7109375" customWidth="1"/>
    <col min="10" max="10" width="18.7109375" customWidth="1"/>
    <col min="11" max="11" width="15.7109375" customWidth="1"/>
    <col min="13" max="13" width="15.7109375" customWidth="1"/>
    <col min="14" max="14" width="25.7109375" customWidth="1"/>
  </cols>
  <sheetData>
    <row r="1" spans="1:14" x14ac:dyDescent="0.25">
      <c r="A1" s="5" t="str">
        <f>+'PERMIT COSTS'!C4</f>
        <v>Construction Site Stormwater Runoff Control</v>
      </c>
    </row>
    <row r="2" spans="1:14" ht="15.75" thickBot="1" x14ac:dyDescent="0.3">
      <c r="A2" s="5"/>
    </row>
    <row r="3" spans="1:14" x14ac:dyDescent="0.25">
      <c r="C3" s="277" t="s">
        <v>77</v>
      </c>
      <c r="D3" s="279" t="s">
        <v>78</v>
      </c>
      <c r="E3" s="280"/>
      <c r="F3" s="281"/>
      <c r="G3" s="279" t="s">
        <v>79</v>
      </c>
      <c r="H3" s="280"/>
      <c r="I3" s="280"/>
      <c r="J3" s="281"/>
      <c r="K3" s="277" t="s">
        <v>80</v>
      </c>
      <c r="M3" s="283" t="s">
        <v>81</v>
      </c>
      <c r="N3" s="275" t="s">
        <v>82</v>
      </c>
    </row>
    <row r="4" spans="1:14" ht="15.75" thickBot="1" x14ac:dyDescent="0.3">
      <c r="C4" s="278"/>
      <c r="D4" s="9" t="s">
        <v>83</v>
      </c>
      <c r="E4" s="10" t="s">
        <v>84</v>
      </c>
      <c r="F4" s="11" t="s">
        <v>37</v>
      </c>
      <c r="G4" s="9" t="s">
        <v>85</v>
      </c>
      <c r="H4" s="10" t="s">
        <v>86</v>
      </c>
      <c r="I4" s="10" t="s">
        <v>87</v>
      </c>
      <c r="J4" s="11" t="s">
        <v>88</v>
      </c>
      <c r="K4" s="282"/>
      <c r="M4" s="284"/>
      <c r="N4" s="276"/>
    </row>
    <row r="5" spans="1:14" x14ac:dyDescent="0.25">
      <c r="C5" s="12" t="s">
        <v>89</v>
      </c>
      <c r="D5" s="13"/>
      <c r="E5" s="14"/>
      <c r="F5" s="15">
        <f>13680+2660</f>
        <v>16340</v>
      </c>
      <c r="G5" s="13"/>
      <c r="H5" s="14"/>
      <c r="I5" s="16"/>
      <c r="J5" s="17"/>
      <c r="K5" s="18">
        <f>+F5+J5</f>
        <v>16340</v>
      </c>
      <c r="M5" s="19"/>
      <c r="N5" s="20"/>
    </row>
    <row r="6" spans="1:14" x14ac:dyDescent="0.25">
      <c r="C6" s="21" t="s">
        <v>90</v>
      </c>
      <c r="D6" s="22">
        <v>0.05</v>
      </c>
      <c r="E6" s="23">
        <v>60000</v>
      </c>
      <c r="F6" s="24">
        <f>D6*E6</f>
        <v>3000</v>
      </c>
      <c r="G6" s="25"/>
      <c r="H6" s="23"/>
      <c r="I6" s="26"/>
      <c r="J6" s="27"/>
      <c r="K6" s="28">
        <f>+F6+J6</f>
        <v>3000</v>
      </c>
      <c r="M6" s="29"/>
      <c r="N6" s="24"/>
    </row>
    <row r="7" spans="1:14" x14ac:dyDescent="0.25">
      <c r="C7" s="30" t="s">
        <v>91</v>
      </c>
      <c r="D7" s="31">
        <v>0.05</v>
      </c>
      <c r="E7" s="32">
        <v>110000</v>
      </c>
      <c r="F7" s="32">
        <f>D7*E7</f>
        <v>5500</v>
      </c>
      <c r="G7" s="33"/>
      <c r="H7" s="32"/>
      <c r="I7" s="34"/>
      <c r="J7" s="35"/>
      <c r="K7" s="40">
        <f t="shared" ref="K7:K10" si="0">+F7+J7</f>
        <v>5500</v>
      </c>
      <c r="M7" s="36"/>
      <c r="N7" s="37"/>
    </row>
    <row r="8" spans="1:14" x14ac:dyDescent="0.25">
      <c r="C8" s="21" t="s">
        <v>92</v>
      </c>
      <c r="D8" s="22">
        <f>42/2080</f>
        <v>2.0192307692307693E-2</v>
      </c>
      <c r="E8" s="23">
        <v>82000</v>
      </c>
      <c r="F8" s="24">
        <f>D8*E8</f>
        <v>1655.7692307692309</v>
      </c>
      <c r="G8" s="25"/>
      <c r="H8" s="23"/>
      <c r="I8" s="26"/>
      <c r="J8" s="27"/>
      <c r="K8" s="28">
        <f t="shared" si="0"/>
        <v>1655.7692307692309</v>
      </c>
      <c r="M8" s="29"/>
      <c r="N8" s="24"/>
    </row>
    <row r="9" spans="1:14" x14ac:dyDescent="0.25">
      <c r="C9" s="30" t="s">
        <v>93</v>
      </c>
      <c r="D9" s="31">
        <v>0.01</v>
      </c>
      <c r="E9" s="32">
        <v>240000</v>
      </c>
      <c r="F9" s="32">
        <f>D9*E9</f>
        <v>2400</v>
      </c>
      <c r="G9" s="33"/>
      <c r="H9" s="32"/>
      <c r="I9" s="34"/>
      <c r="J9" s="35"/>
      <c r="K9" s="40">
        <f t="shared" si="0"/>
        <v>2400</v>
      </c>
      <c r="M9" s="36"/>
      <c r="N9" s="37"/>
    </row>
    <row r="10" spans="1:14" s="3" customFormat="1" x14ac:dyDescent="0.25">
      <c r="C10" s="21" t="s">
        <v>94</v>
      </c>
      <c r="D10" s="25"/>
      <c r="E10" s="23"/>
      <c r="F10" s="24"/>
      <c r="G10" s="25"/>
      <c r="H10" s="23"/>
      <c r="I10" s="26"/>
      <c r="J10" s="27"/>
      <c r="K10" s="28">
        <f t="shared" si="0"/>
        <v>0</v>
      </c>
      <c r="M10" s="38"/>
      <c r="N10" s="39"/>
    </row>
    <row r="11" spans="1:14" s="3" customFormat="1" x14ac:dyDescent="0.25">
      <c r="C11" s="30" t="s">
        <v>95</v>
      </c>
      <c r="D11" s="33"/>
      <c r="E11" s="32"/>
      <c r="F11" s="37">
        <f>1620+1365+1155</f>
        <v>4140</v>
      </c>
      <c r="G11" s="33"/>
      <c r="H11" s="32"/>
      <c r="I11" s="34"/>
      <c r="J11" s="35"/>
      <c r="K11" s="40">
        <f>+F11+J11</f>
        <v>4140</v>
      </c>
      <c r="L11"/>
      <c r="M11" s="36"/>
      <c r="N11" s="37"/>
    </row>
    <row r="12" spans="1:14" s="3" customFormat="1" x14ac:dyDescent="0.25">
      <c r="C12" s="21" t="s">
        <v>96</v>
      </c>
      <c r="D12" s="25"/>
      <c r="E12" s="23"/>
      <c r="F12" s="24"/>
      <c r="G12" s="25"/>
      <c r="H12" s="23"/>
      <c r="I12" s="26"/>
      <c r="J12" s="27"/>
      <c r="K12" s="28">
        <f>+F12+J12</f>
        <v>0</v>
      </c>
      <c r="L12"/>
      <c r="M12" s="29"/>
      <c r="N12" s="24"/>
    </row>
    <row r="13" spans="1:14" x14ac:dyDescent="0.25">
      <c r="C13" s="30" t="s">
        <v>97</v>
      </c>
      <c r="D13" s="33"/>
      <c r="E13" s="32"/>
      <c r="F13" s="37"/>
      <c r="G13" s="33"/>
      <c r="H13" s="32"/>
      <c r="I13" s="34"/>
      <c r="J13" s="35"/>
      <c r="K13" s="40">
        <f>+F13+J13</f>
        <v>0</v>
      </c>
      <c r="M13" s="36"/>
      <c r="N13" s="37"/>
    </row>
    <row r="14" spans="1:14" x14ac:dyDescent="0.25">
      <c r="C14" s="21" t="s">
        <v>98</v>
      </c>
      <c r="D14" s="41"/>
      <c r="E14" s="42"/>
      <c r="F14" s="39"/>
      <c r="G14" s="41"/>
      <c r="H14" s="42"/>
      <c r="I14" s="43"/>
      <c r="J14" s="44"/>
      <c r="K14" s="45">
        <f>+F14+J14</f>
        <v>0</v>
      </c>
      <c r="M14" s="29"/>
      <c r="N14" s="24"/>
    </row>
    <row r="15" spans="1:14" x14ac:dyDescent="0.25">
      <c r="C15" s="30" t="s">
        <v>99</v>
      </c>
      <c r="D15" s="33"/>
      <c r="E15" s="32"/>
      <c r="F15" s="37">
        <v>1500</v>
      </c>
      <c r="G15" s="33"/>
      <c r="H15" s="32"/>
      <c r="I15" s="34"/>
      <c r="J15" s="35"/>
      <c r="K15" s="40">
        <f t="shared" ref="K15:K16" si="1">+F15+J15</f>
        <v>1500</v>
      </c>
      <c r="M15" s="36"/>
      <c r="N15" s="37"/>
    </row>
    <row r="16" spans="1:14" x14ac:dyDescent="0.25">
      <c r="C16" s="21" t="s">
        <v>100</v>
      </c>
      <c r="D16" s="25"/>
      <c r="E16" s="23"/>
      <c r="F16" s="24"/>
      <c r="G16" s="25"/>
      <c r="H16" s="23"/>
      <c r="I16" s="26"/>
      <c r="J16" s="27"/>
      <c r="K16" s="28">
        <f t="shared" si="1"/>
        <v>0</v>
      </c>
      <c r="M16" s="29"/>
      <c r="N16" s="24"/>
    </row>
    <row r="17" spans="3:14" x14ac:dyDescent="0.25">
      <c r="C17" s="30"/>
      <c r="D17" s="33"/>
      <c r="E17" s="32"/>
      <c r="F17" s="37"/>
      <c r="G17" s="33"/>
      <c r="H17" s="32"/>
      <c r="I17" s="34"/>
      <c r="J17" s="35"/>
      <c r="K17" s="40">
        <f t="shared" ref="K17:K20" si="2">+F17+J17</f>
        <v>0</v>
      </c>
      <c r="M17" s="36"/>
      <c r="N17" s="37"/>
    </row>
    <row r="18" spans="3:14" x14ac:dyDescent="0.25">
      <c r="C18" s="21"/>
      <c r="D18" s="25"/>
      <c r="E18" s="23"/>
      <c r="F18" s="24"/>
      <c r="G18" s="25"/>
      <c r="H18" s="23"/>
      <c r="I18" s="26"/>
      <c r="J18" s="27"/>
      <c r="K18" s="28">
        <f t="shared" si="2"/>
        <v>0</v>
      </c>
      <c r="M18" s="29"/>
      <c r="N18" s="24"/>
    </row>
    <row r="19" spans="3:14" x14ac:dyDescent="0.25">
      <c r="C19" s="30"/>
      <c r="D19" s="33"/>
      <c r="E19" s="32"/>
      <c r="F19" s="37"/>
      <c r="G19" s="33"/>
      <c r="H19" s="32"/>
      <c r="I19" s="34"/>
      <c r="J19" s="35"/>
      <c r="K19" s="40">
        <f t="shared" si="2"/>
        <v>0</v>
      </c>
      <c r="M19" s="36"/>
      <c r="N19" s="37"/>
    </row>
    <row r="20" spans="3:14" ht="15.75" thickBot="1" x14ac:dyDescent="0.3">
      <c r="C20" s="46"/>
      <c r="D20" s="47"/>
      <c r="E20" s="48"/>
      <c r="F20" s="49"/>
      <c r="G20" s="47"/>
      <c r="H20" s="48"/>
      <c r="I20" s="50"/>
      <c r="J20" s="51"/>
      <c r="K20" s="52">
        <f t="shared" si="2"/>
        <v>0</v>
      </c>
      <c r="M20" s="53"/>
      <c r="N20" s="49"/>
    </row>
    <row r="21" spans="3:14" ht="15.75" thickBot="1" x14ac:dyDescent="0.3">
      <c r="C21" s="54" t="s">
        <v>101</v>
      </c>
      <c r="E21" s="55"/>
      <c r="F21" s="56">
        <f>+SUM(F5:F17)</f>
        <v>34535.769230769234</v>
      </c>
      <c r="J21" s="56">
        <f>+SUM(J5:J17)</f>
        <v>0</v>
      </c>
      <c r="K21" s="56">
        <f>+SUM(K5:K17)</f>
        <v>34535.769230769234</v>
      </c>
      <c r="M21" s="56">
        <f>+SUM(M5:M20)</f>
        <v>0</v>
      </c>
      <c r="N21" s="2"/>
    </row>
    <row r="30" spans="3:14" x14ac:dyDescent="0.25">
      <c r="C30" s="57" t="s">
        <v>102</v>
      </c>
      <c r="E30" s="274" t="s">
        <v>103</v>
      </c>
      <c r="F30" s="274"/>
      <c r="G30" s="274"/>
      <c r="H30" s="274"/>
      <c r="I30" s="274"/>
      <c r="J30" s="274"/>
      <c r="K30" s="274"/>
    </row>
    <row r="31" spans="3:14" x14ac:dyDescent="0.25">
      <c r="C31" s="58" t="s">
        <v>104</v>
      </c>
      <c r="E31" s="273"/>
      <c r="F31" s="273"/>
      <c r="G31" s="273"/>
      <c r="H31" s="273"/>
      <c r="I31" s="273"/>
      <c r="J31" s="273"/>
      <c r="K31" s="273"/>
    </row>
    <row r="32" spans="3:14" x14ac:dyDescent="0.25">
      <c r="C32" s="58" t="s">
        <v>105</v>
      </c>
      <c r="E32" s="273"/>
      <c r="F32" s="273"/>
      <c r="G32" s="273"/>
      <c r="H32" s="273"/>
      <c r="I32" s="273"/>
      <c r="J32" s="273"/>
    </row>
    <row r="33" spans="3:10" x14ac:dyDescent="0.25">
      <c r="C33" s="58" t="s">
        <v>106</v>
      </c>
      <c r="E33" s="273"/>
      <c r="F33" s="273"/>
      <c r="G33" s="273"/>
      <c r="H33" s="273"/>
      <c r="I33" s="273"/>
      <c r="J33" s="273"/>
    </row>
    <row r="34" spans="3:10" x14ac:dyDescent="0.25">
      <c r="C34" s="58" t="s">
        <v>107</v>
      </c>
      <c r="E34" s="273"/>
      <c r="F34" s="273"/>
      <c r="G34" s="273"/>
      <c r="H34" s="273"/>
      <c r="I34" s="273"/>
      <c r="J34" s="273"/>
    </row>
    <row r="35" spans="3:10" ht="60" x14ac:dyDescent="0.25">
      <c r="C35" s="59" t="s">
        <v>108</v>
      </c>
      <c r="E35" s="273"/>
      <c r="F35" s="273"/>
      <c r="G35" s="273"/>
      <c r="H35" s="273"/>
      <c r="I35" s="273"/>
      <c r="J35" s="273"/>
    </row>
    <row r="36" spans="3:10" ht="30" x14ac:dyDescent="0.25">
      <c r="C36" s="59" t="s">
        <v>109</v>
      </c>
      <c r="E36" s="273"/>
      <c r="F36" s="273"/>
      <c r="G36" s="273"/>
      <c r="H36" s="273"/>
      <c r="I36" s="273"/>
      <c r="J36" s="273"/>
    </row>
  </sheetData>
  <mergeCells count="13">
    <mergeCell ref="N3:N4"/>
    <mergeCell ref="C3:C4"/>
    <mergeCell ref="D3:F3"/>
    <mergeCell ref="G3:J3"/>
    <mergeCell ref="K3:K4"/>
    <mergeCell ref="M3:M4"/>
    <mergeCell ref="E36:J36"/>
    <mergeCell ref="E30:K30"/>
    <mergeCell ref="E31:K31"/>
    <mergeCell ref="E32:J32"/>
    <mergeCell ref="E33:J33"/>
    <mergeCell ref="E34:J34"/>
    <mergeCell ref="E35:J35"/>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N36"/>
  <sheetViews>
    <sheetView workbookViewId="0">
      <selection activeCell="F15" sqref="F15"/>
    </sheetView>
  </sheetViews>
  <sheetFormatPr defaultRowHeight="15" x14ac:dyDescent="0.25"/>
  <cols>
    <col min="3" max="3" width="60.7109375" customWidth="1"/>
    <col min="4" max="4" width="15.7109375" customWidth="1"/>
    <col min="5" max="5" width="22.7109375" customWidth="1"/>
    <col min="6" max="6" width="15.7109375" customWidth="1"/>
    <col min="7" max="9" width="10.7109375" customWidth="1"/>
    <col min="10" max="10" width="18.7109375" customWidth="1"/>
    <col min="11" max="11" width="15.7109375" customWidth="1"/>
    <col min="13" max="13" width="15.7109375" customWidth="1"/>
    <col min="14" max="14" width="25.7109375" customWidth="1"/>
  </cols>
  <sheetData>
    <row r="1" spans="1:14" x14ac:dyDescent="0.25">
      <c r="A1" s="5" t="str">
        <f>+'PERMIT COSTS'!C5</f>
        <v>Illicit Discharge Detection and Elimination</v>
      </c>
    </row>
    <row r="2" spans="1:14" ht="15.75" thickBot="1" x14ac:dyDescent="0.3"/>
    <row r="3" spans="1:14" x14ac:dyDescent="0.25">
      <c r="C3" s="277" t="s">
        <v>77</v>
      </c>
      <c r="D3" s="279" t="s">
        <v>78</v>
      </c>
      <c r="E3" s="280"/>
      <c r="F3" s="281"/>
      <c r="G3" s="279" t="s">
        <v>79</v>
      </c>
      <c r="H3" s="280"/>
      <c r="I3" s="280"/>
      <c r="J3" s="281"/>
      <c r="K3" s="286" t="s">
        <v>80</v>
      </c>
      <c r="M3" s="283" t="s">
        <v>81</v>
      </c>
      <c r="N3" s="275" t="s">
        <v>82</v>
      </c>
    </row>
    <row r="4" spans="1:14" ht="15.75" thickBot="1" x14ac:dyDescent="0.3">
      <c r="C4" s="278"/>
      <c r="D4" s="9" t="s">
        <v>83</v>
      </c>
      <c r="E4" s="10" t="s">
        <v>84</v>
      </c>
      <c r="F4" s="11" t="s">
        <v>37</v>
      </c>
      <c r="G4" s="9" t="s">
        <v>85</v>
      </c>
      <c r="H4" s="10" t="s">
        <v>86</v>
      </c>
      <c r="I4" s="10" t="s">
        <v>87</v>
      </c>
      <c r="J4" s="11" t="s">
        <v>88</v>
      </c>
      <c r="K4" s="287"/>
      <c r="M4" s="284"/>
      <c r="N4" s="276"/>
    </row>
    <row r="5" spans="1:14" x14ac:dyDescent="0.25">
      <c r="C5" s="12" t="s">
        <v>110</v>
      </c>
      <c r="D5" s="13"/>
      <c r="E5" s="14"/>
      <c r="F5" s="15">
        <f>665+65</f>
        <v>730</v>
      </c>
      <c r="G5" s="13"/>
      <c r="H5" s="14"/>
      <c r="I5" s="16"/>
      <c r="J5" s="17"/>
      <c r="K5" s="18">
        <f>+F5+J5</f>
        <v>730</v>
      </c>
      <c r="M5" s="19"/>
      <c r="N5" s="20"/>
    </row>
    <row r="6" spans="1:14" x14ac:dyDescent="0.25">
      <c r="C6" s="21" t="s">
        <v>90</v>
      </c>
      <c r="D6" s="25">
        <v>0.04</v>
      </c>
      <c r="E6" s="23">
        <v>63000</v>
      </c>
      <c r="F6" s="24">
        <f>D6*E6</f>
        <v>2520</v>
      </c>
      <c r="G6" s="25"/>
      <c r="H6" s="23"/>
      <c r="I6" s="26"/>
      <c r="J6" s="27"/>
      <c r="K6" s="28">
        <f t="shared" ref="K6:K16" si="0">+F6+J6</f>
        <v>2520</v>
      </c>
      <c r="M6" s="29"/>
      <c r="N6" s="24"/>
    </row>
    <row r="7" spans="1:14" x14ac:dyDescent="0.25">
      <c r="C7" s="30" t="s">
        <v>111</v>
      </c>
      <c r="D7" s="33">
        <v>0.05</v>
      </c>
      <c r="E7" s="32">
        <v>135000</v>
      </c>
      <c r="F7" s="32">
        <f t="shared" ref="F7:F9" si="1">D7*E7</f>
        <v>6750</v>
      </c>
      <c r="G7" s="33"/>
      <c r="H7" s="32"/>
      <c r="I7" s="34"/>
      <c r="J7" s="35"/>
      <c r="K7" s="40">
        <f t="shared" si="0"/>
        <v>6750</v>
      </c>
      <c r="M7" s="36"/>
      <c r="N7" s="37"/>
    </row>
    <row r="8" spans="1:14" x14ac:dyDescent="0.25">
      <c r="C8" s="21" t="s">
        <v>91</v>
      </c>
      <c r="D8" s="25">
        <v>0.1</v>
      </c>
      <c r="E8" s="23">
        <v>110000</v>
      </c>
      <c r="F8" s="24">
        <f t="shared" si="1"/>
        <v>11000</v>
      </c>
      <c r="G8" s="25"/>
      <c r="H8" s="23"/>
      <c r="I8" s="26"/>
      <c r="J8" s="27"/>
      <c r="K8" s="28">
        <f t="shared" si="0"/>
        <v>11000</v>
      </c>
      <c r="M8" s="29"/>
      <c r="N8" s="24"/>
    </row>
    <row r="9" spans="1:14" x14ac:dyDescent="0.25">
      <c r="C9" s="30" t="s">
        <v>92</v>
      </c>
      <c r="D9" s="33">
        <v>7.4999999999999997E-2</v>
      </c>
      <c r="E9" s="32">
        <v>82000</v>
      </c>
      <c r="F9" s="32">
        <f t="shared" si="1"/>
        <v>6150</v>
      </c>
      <c r="G9" s="33"/>
      <c r="H9" s="32"/>
      <c r="I9" s="34"/>
      <c r="J9" s="35"/>
      <c r="K9" s="40">
        <f t="shared" si="0"/>
        <v>6150</v>
      </c>
      <c r="M9" s="36"/>
      <c r="N9" s="37"/>
    </row>
    <row r="10" spans="1:14" x14ac:dyDescent="0.25">
      <c r="C10" s="21" t="s">
        <v>94</v>
      </c>
      <c r="D10" s="25"/>
      <c r="E10" s="23"/>
      <c r="F10" s="24"/>
      <c r="G10" s="25"/>
      <c r="H10" s="23"/>
      <c r="I10" s="26"/>
      <c r="J10" s="27"/>
      <c r="K10" s="28">
        <f t="shared" si="0"/>
        <v>0</v>
      </c>
      <c r="M10" s="38"/>
      <c r="N10" s="39"/>
    </row>
    <row r="11" spans="1:14" x14ac:dyDescent="0.25">
      <c r="C11" s="30" t="s">
        <v>95</v>
      </c>
      <c r="D11" s="33"/>
      <c r="E11" s="32"/>
      <c r="F11" s="37"/>
      <c r="G11" s="33"/>
      <c r="H11" s="32"/>
      <c r="I11" s="34"/>
      <c r="J11" s="35"/>
      <c r="K11" s="40">
        <f t="shared" si="0"/>
        <v>0</v>
      </c>
      <c r="M11" s="36"/>
      <c r="N11" s="37"/>
    </row>
    <row r="12" spans="1:14" x14ac:dyDescent="0.25">
      <c r="C12" s="21" t="s">
        <v>96</v>
      </c>
      <c r="D12" s="25"/>
      <c r="E12" s="23"/>
      <c r="F12" s="24"/>
      <c r="G12" s="25"/>
      <c r="H12" s="23"/>
      <c r="I12" s="26"/>
      <c r="J12" s="27"/>
      <c r="K12" s="28">
        <f t="shared" si="0"/>
        <v>0</v>
      </c>
      <c r="M12" s="29"/>
      <c r="N12" s="24"/>
    </row>
    <row r="13" spans="1:14" x14ac:dyDescent="0.25">
      <c r="C13" s="30" t="s">
        <v>97</v>
      </c>
      <c r="D13" s="33"/>
      <c r="E13" s="32"/>
      <c r="F13" s="37"/>
      <c r="G13" s="33"/>
      <c r="H13" s="32"/>
      <c r="I13" s="34"/>
      <c r="J13" s="35"/>
      <c r="K13" s="40">
        <f t="shared" si="0"/>
        <v>0</v>
      </c>
      <c r="M13" s="36"/>
      <c r="N13" s="37"/>
    </row>
    <row r="14" spans="1:14" x14ac:dyDescent="0.25">
      <c r="C14" s="21" t="s">
        <v>98</v>
      </c>
      <c r="D14" s="25"/>
      <c r="E14" s="23"/>
      <c r="F14" s="24">
        <v>1200</v>
      </c>
      <c r="G14" s="25"/>
      <c r="H14" s="23"/>
      <c r="I14" s="26"/>
      <c r="J14" s="27"/>
      <c r="K14" s="28">
        <f t="shared" si="0"/>
        <v>1200</v>
      </c>
      <c r="M14" s="29"/>
      <c r="N14" s="24"/>
    </row>
    <row r="15" spans="1:14" x14ac:dyDescent="0.25">
      <c r="C15" s="30" t="s">
        <v>99</v>
      </c>
      <c r="D15" s="33"/>
      <c r="E15" s="32"/>
      <c r="F15" s="37"/>
      <c r="G15" s="33"/>
      <c r="H15" s="32"/>
      <c r="I15" s="34"/>
      <c r="J15" s="35"/>
      <c r="K15" s="40">
        <f t="shared" si="0"/>
        <v>0</v>
      </c>
      <c r="M15" s="36"/>
      <c r="N15" s="37"/>
    </row>
    <row r="16" spans="1:14" x14ac:dyDescent="0.25">
      <c r="C16" s="21" t="s">
        <v>100</v>
      </c>
      <c r="D16" s="25"/>
      <c r="E16" s="23"/>
      <c r="F16" s="24"/>
      <c r="G16" s="25"/>
      <c r="H16" s="23"/>
      <c r="I16" s="26"/>
      <c r="J16" s="27"/>
      <c r="K16" s="28">
        <f t="shared" si="0"/>
        <v>0</v>
      </c>
      <c r="M16" s="29"/>
      <c r="N16" s="24"/>
    </row>
    <row r="17" spans="3:14" x14ac:dyDescent="0.25">
      <c r="C17" s="30"/>
      <c r="D17" s="33"/>
      <c r="E17" s="32"/>
      <c r="F17" s="37"/>
      <c r="G17" s="33"/>
      <c r="H17" s="32"/>
      <c r="I17" s="34"/>
      <c r="J17" s="35"/>
      <c r="K17" s="40">
        <f t="shared" ref="K17:K20" si="2">+F17+J17</f>
        <v>0</v>
      </c>
      <c r="M17" s="36"/>
      <c r="N17" s="37"/>
    </row>
    <row r="18" spans="3:14" x14ac:dyDescent="0.25">
      <c r="C18" s="21"/>
      <c r="D18" s="25"/>
      <c r="E18" s="23"/>
      <c r="F18" s="24"/>
      <c r="G18" s="25"/>
      <c r="H18" s="23"/>
      <c r="I18" s="26"/>
      <c r="J18" s="27"/>
      <c r="K18" s="28">
        <f t="shared" si="2"/>
        <v>0</v>
      </c>
      <c r="M18" s="29"/>
      <c r="N18" s="24"/>
    </row>
    <row r="19" spans="3:14" x14ac:dyDescent="0.25">
      <c r="C19" s="30"/>
      <c r="D19" s="33"/>
      <c r="E19" s="32"/>
      <c r="F19" s="37"/>
      <c r="G19" s="33"/>
      <c r="H19" s="32"/>
      <c r="I19" s="34"/>
      <c r="J19" s="35"/>
      <c r="K19" s="40">
        <f t="shared" si="2"/>
        <v>0</v>
      </c>
      <c r="M19" s="36"/>
      <c r="N19" s="37"/>
    </row>
    <row r="20" spans="3:14" ht="15.75" thickBot="1" x14ac:dyDescent="0.3">
      <c r="C20" s="46"/>
      <c r="D20" s="47"/>
      <c r="E20" s="48"/>
      <c r="F20" s="49"/>
      <c r="G20" s="47"/>
      <c r="H20" s="48"/>
      <c r="I20" s="50"/>
      <c r="J20" s="51"/>
      <c r="K20" s="52">
        <f t="shared" si="2"/>
        <v>0</v>
      </c>
      <c r="M20" s="53"/>
      <c r="N20" s="49"/>
    </row>
    <row r="21" spans="3:14" ht="15.75" thickBot="1" x14ac:dyDescent="0.3">
      <c r="C21" s="54" t="s">
        <v>101</v>
      </c>
      <c r="E21" s="55"/>
      <c r="F21" s="56">
        <f>+SUM(F5:F15)</f>
        <v>28350</v>
      </c>
      <c r="J21" s="56">
        <f>+SUM(J5:J15)</f>
        <v>0</v>
      </c>
      <c r="K21" s="56">
        <f>+SUM(K5:K15)</f>
        <v>28350</v>
      </c>
      <c r="M21" s="56">
        <f>+SUM(M5:M20)</f>
        <v>0</v>
      </c>
      <c r="N21" s="2"/>
    </row>
    <row r="30" spans="3:14" x14ac:dyDescent="0.25">
      <c r="C30" s="57" t="s">
        <v>102</v>
      </c>
      <c r="E30" s="285" t="s">
        <v>103</v>
      </c>
      <c r="F30" s="285"/>
      <c r="G30" s="285"/>
      <c r="H30" s="285"/>
      <c r="I30" s="285"/>
      <c r="J30" s="285"/>
      <c r="K30" s="285"/>
    </row>
    <row r="31" spans="3:14" x14ac:dyDescent="0.25">
      <c r="C31" s="58" t="s">
        <v>112</v>
      </c>
      <c r="E31" s="273"/>
      <c r="F31" s="273"/>
      <c r="G31" s="273"/>
      <c r="H31" s="273"/>
      <c r="I31" s="273"/>
      <c r="J31" s="273"/>
      <c r="K31" s="273"/>
    </row>
    <row r="32" spans="3:14" x14ac:dyDescent="0.25">
      <c r="C32" s="58" t="s">
        <v>113</v>
      </c>
      <c r="E32" s="273"/>
      <c r="F32" s="273"/>
      <c r="G32" s="273"/>
      <c r="H32" s="273"/>
      <c r="I32" s="273"/>
      <c r="J32" s="273"/>
    </row>
    <row r="33" spans="5:10" x14ac:dyDescent="0.25">
      <c r="E33" s="273"/>
      <c r="F33" s="273"/>
      <c r="G33" s="273"/>
      <c r="H33" s="273"/>
      <c r="I33" s="273"/>
      <c r="J33" s="273"/>
    </row>
    <row r="34" spans="5:10" x14ac:dyDescent="0.25">
      <c r="E34" s="273"/>
      <c r="F34" s="273"/>
      <c r="G34" s="273"/>
      <c r="H34" s="273"/>
      <c r="I34" s="273"/>
      <c r="J34" s="273"/>
    </row>
    <row r="35" spans="5:10" x14ac:dyDescent="0.25">
      <c r="E35" s="273"/>
      <c r="F35" s="273"/>
      <c r="G35" s="273"/>
      <c r="H35" s="273"/>
      <c r="I35" s="273"/>
      <c r="J35" s="273"/>
    </row>
    <row r="36" spans="5:10" x14ac:dyDescent="0.25">
      <c r="E36" s="273"/>
      <c r="F36" s="273"/>
      <c r="G36" s="273"/>
      <c r="H36" s="273"/>
      <c r="I36" s="273"/>
      <c r="J36" s="273"/>
    </row>
  </sheetData>
  <mergeCells count="13">
    <mergeCell ref="N3:N4"/>
    <mergeCell ref="C3:C4"/>
    <mergeCell ref="D3:F3"/>
    <mergeCell ref="G3:J3"/>
    <mergeCell ref="K3:K4"/>
    <mergeCell ref="M3:M4"/>
    <mergeCell ref="E36:J36"/>
    <mergeCell ref="E30:K30"/>
    <mergeCell ref="E31:K31"/>
    <mergeCell ref="E32:J32"/>
    <mergeCell ref="E33:J33"/>
    <mergeCell ref="E34:J34"/>
    <mergeCell ref="E35:J3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N36"/>
  <sheetViews>
    <sheetView workbookViewId="0">
      <selection activeCell="J29" sqref="J29"/>
    </sheetView>
  </sheetViews>
  <sheetFormatPr defaultRowHeight="15" x14ac:dyDescent="0.25"/>
  <cols>
    <col min="3" max="3" width="60.7109375" customWidth="1"/>
    <col min="4" max="4" width="15.7109375" customWidth="1"/>
    <col min="5" max="5" width="22.7109375" customWidth="1"/>
    <col min="6" max="6" width="15.7109375" customWidth="1"/>
    <col min="7" max="9" width="10.7109375" customWidth="1"/>
    <col min="10" max="10" width="18.7109375" customWidth="1"/>
    <col min="11" max="11" width="15.7109375" customWidth="1"/>
    <col min="13" max="13" width="15.7109375" customWidth="1"/>
    <col min="14" max="14" width="25.7109375" customWidth="1"/>
  </cols>
  <sheetData>
    <row r="1" spans="1:14" x14ac:dyDescent="0.25">
      <c r="A1" s="5" t="str">
        <f>+'PERMIT COSTS'!C6</f>
        <v>Industrial and Commercial Management</v>
      </c>
    </row>
    <row r="2" spans="1:14" ht="15.75" thickBot="1" x14ac:dyDescent="0.3"/>
    <row r="3" spans="1:14" x14ac:dyDescent="0.25">
      <c r="C3" s="277" t="s">
        <v>77</v>
      </c>
      <c r="D3" s="279" t="s">
        <v>78</v>
      </c>
      <c r="E3" s="280"/>
      <c r="F3" s="281"/>
      <c r="G3" s="279" t="s">
        <v>79</v>
      </c>
      <c r="H3" s="280"/>
      <c r="I3" s="280"/>
      <c r="J3" s="281"/>
      <c r="K3" s="286" t="s">
        <v>80</v>
      </c>
      <c r="M3" s="283" t="s">
        <v>81</v>
      </c>
      <c r="N3" s="275" t="s">
        <v>82</v>
      </c>
    </row>
    <row r="4" spans="1:14" ht="15.75" thickBot="1" x14ac:dyDescent="0.3">
      <c r="C4" s="282"/>
      <c r="D4" s="60" t="s">
        <v>83</v>
      </c>
      <c r="E4" s="61" t="s">
        <v>84</v>
      </c>
      <c r="F4" s="62" t="s">
        <v>37</v>
      </c>
      <c r="G4" s="60" t="s">
        <v>85</v>
      </c>
      <c r="H4" s="61" t="s">
        <v>86</v>
      </c>
      <c r="I4" s="61" t="s">
        <v>87</v>
      </c>
      <c r="J4" s="62" t="s">
        <v>88</v>
      </c>
      <c r="K4" s="287"/>
      <c r="M4" s="284"/>
      <c r="N4" s="276"/>
    </row>
    <row r="5" spans="1:14" x14ac:dyDescent="0.25">
      <c r="C5" s="12" t="s">
        <v>110</v>
      </c>
      <c r="D5" s="33"/>
      <c r="E5" s="32"/>
      <c r="F5" s="37">
        <f>25125+1850</f>
        <v>26975</v>
      </c>
      <c r="G5" s="33"/>
      <c r="H5" s="32"/>
      <c r="I5" s="34"/>
      <c r="J5" s="35"/>
      <c r="K5" s="18">
        <f>+F5+J5</f>
        <v>26975</v>
      </c>
      <c r="M5" s="19"/>
      <c r="N5" s="20"/>
    </row>
    <row r="6" spans="1:14" x14ac:dyDescent="0.25">
      <c r="C6" s="21" t="s">
        <v>91</v>
      </c>
      <c r="D6" s="25">
        <v>0.1</v>
      </c>
      <c r="E6" s="23">
        <v>110</v>
      </c>
      <c r="F6" s="24">
        <f>D6*E6</f>
        <v>11</v>
      </c>
      <c r="G6" s="25"/>
      <c r="H6" s="23"/>
      <c r="I6" s="26"/>
      <c r="J6" s="27"/>
      <c r="K6" s="28">
        <f t="shared" ref="K6:K16" si="0">+F6+J6</f>
        <v>11</v>
      </c>
      <c r="M6" s="29"/>
      <c r="N6" s="24"/>
    </row>
    <row r="7" spans="1:14" x14ac:dyDescent="0.25">
      <c r="C7" s="30" t="s">
        <v>92</v>
      </c>
      <c r="D7" s="33">
        <v>7.0000000000000007E-2</v>
      </c>
      <c r="E7" s="32">
        <v>82000</v>
      </c>
      <c r="F7" s="32">
        <f>D7*E7</f>
        <v>5740.0000000000009</v>
      </c>
      <c r="G7" s="33"/>
      <c r="H7" s="32"/>
      <c r="I7" s="34"/>
      <c r="J7" s="35"/>
      <c r="K7" s="40">
        <f>+F11+J7</f>
        <v>5000</v>
      </c>
      <c r="M7" s="36"/>
      <c r="N7" s="37"/>
    </row>
    <row r="8" spans="1:14" x14ac:dyDescent="0.25">
      <c r="C8" s="21" t="s">
        <v>114</v>
      </c>
      <c r="D8" s="25">
        <v>4.0000000000000001E-3</v>
      </c>
      <c r="E8" s="23">
        <v>245000</v>
      </c>
      <c r="F8" s="24">
        <f>D8*E8</f>
        <v>980</v>
      </c>
      <c r="G8" s="25"/>
      <c r="H8" s="23"/>
      <c r="I8" s="26"/>
      <c r="J8" s="27"/>
      <c r="K8" s="28">
        <f t="shared" si="0"/>
        <v>980</v>
      </c>
      <c r="M8" s="29"/>
      <c r="N8" s="24"/>
    </row>
    <row r="9" spans="1:14" x14ac:dyDescent="0.25">
      <c r="C9" s="30" t="s">
        <v>93</v>
      </c>
      <c r="D9" s="33"/>
      <c r="E9" s="32"/>
      <c r="F9" s="37"/>
      <c r="G9" s="33"/>
      <c r="H9" s="32"/>
      <c r="I9" s="34"/>
      <c r="J9" s="35"/>
      <c r="K9" s="40">
        <f t="shared" si="0"/>
        <v>0</v>
      </c>
      <c r="M9" s="36"/>
      <c r="N9" s="37"/>
    </row>
    <row r="10" spans="1:14" x14ac:dyDescent="0.25">
      <c r="C10" s="21" t="s">
        <v>94</v>
      </c>
      <c r="D10" s="25"/>
      <c r="E10" s="23"/>
      <c r="F10" s="24"/>
      <c r="G10" s="25"/>
      <c r="H10" s="23"/>
      <c r="I10" s="26"/>
      <c r="J10" s="27"/>
      <c r="K10" s="28">
        <f t="shared" si="0"/>
        <v>0</v>
      </c>
      <c r="M10" s="38"/>
      <c r="N10" s="39"/>
    </row>
    <row r="11" spans="1:14" x14ac:dyDescent="0.25">
      <c r="C11" s="30" t="s">
        <v>95</v>
      </c>
      <c r="D11" s="33"/>
      <c r="E11" s="32"/>
      <c r="F11" s="37">
        <v>5000</v>
      </c>
      <c r="G11" s="33"/>
      <c r="H11" s="32"/>
      <c r="I11" s="34"/>
      <c r="J11" s="35"/>
      <c r="K11" s="40">
        <f t="shared" si="0"/>
        <v>5000</v>
      </c>
      <c r="M11" s="36"/>
      <c r="N11" s="37"/>
    </row>
    <row r="12" spans="1:14" x14ac:dyDescent="0.25">
      <c r="C12" s="21" t="s">
        <v>96</v>
      </c>
      <c r="D12" s="25"/>
      <c r="E12" s="23"/>
      <c r="G12" s="25"/>
      <c r="H12" s="23"/>
      <c r="I12" s="26"/>
      <c r="J12" s="27"/>
      <c r="K12" s="28">
        <f t="shared" si="0"/>
        <v>0</v>
      </c>
      <c r="M12" s="29"/>
      <c r="N12" s="24"/>
    </row>
    <row r="13" spans="1:14" x14ac:dyDescent="0.25">
      <c r="C13" s="30" t="s">
        <v>97</v>
      </c>
      <c r="D13" s="33"/>
      <c r="E13" s="32"/>
      <c r="F13" s="37"/>
      <c r="G13" s="33"/>
      <c r="H13" s="32"/>
      <c r="I13" s="34"/>
      <c r="J13" s="35"/>
      <c r="K13" s="40">
        <f t="shared" si="0"/>
        <v>0</v>
      </c>
      <c r="M13" s="36"/>
      <c r="N13" s="37"/>
    </row>
    <row r="14" spans="1:14" x14ac:dyDescent="0.25">
      <c r="C14" s="21" t="s">
        <v>98</v>
      </c>
      <c r="D14" s="25"/>
      <c r="E14" s="23"/>
      <c r="F14" s="24"/>
      <c r="G14" s="25"/>
      <c r="H14" s="23"/>
      <c r="I14" s="26"/>
      <c r="J14" s="27"/>
      <c r="K14" s="28">
        <f t="shared" si="0"/>
        <v>0</v>
      </c>
      <c r="M14" s="29"/>
      <c r="N14" s="24"/>
    </row>
    <row r="15" spans="1:14" x14ac:dyDescent="0.25">
      <c r="C15" s="30" t="s">
        <v>99</v>
      </c>
      <c r="D15" s="33"/>
      <c r="E15" s="32"/>
      <c r="F15" s="37"/>
      <c r="G15" s="33"/>
      <c r="H15" s="32"/>
      <c r="I15" s="34"/>
      <c r="J15" s="35"/>
      <c r="K15" s="40">
        <f t="shared" si="0"/>
        <v>0</v>
      </c>
      <c r="M15" s="36"/>
      <c r="N15" s="37"/>
    </row>
    <row r="16" spans="1:14" x14ac:dyDescent="0.25">
      <c r="C16" s="21" t="s">
        <v>100</v>
      </c>
      <c r="D16" s="25"/>
      <c r="E16" s="23"/>
      <c r="F16" s="24"/>
      <c r="G16" s="25"/>
      <c r="H16" s="23"/>
      <c r="I16" s="26"/>
      <c r="J16" s="27"/>
      <c r="K16" s="28">
        <f t="shared" si="0"/>
        <v>0</v>
      </c>
      <c r="M16" s="29"/>
      <c r="N16" s="24"/>
    </row>
    <row r="17" spans="3:14" x14ac:dyDescent="0.25">
      <c r="C17" s="30"/>
      <c r="D17" s="33"/>
      <c r="E17" s="32"/>
      <c r="F17" s="37"/>
      <c r="G17" s="33"/>
      <c r="H17" s="32"/>
      <c r="I17" s="34"/>
      <c r="J17" s="35"/>
      <c r="K17" s="40">
        <f t="shared" ref="K17:K20" si="1">+F17+J17</f>
        <v>0</v>
      </c>
      <c r="M17" s="36"/>
      <c r="N17" s="37"/>
    </row>
    <row r="18" spans="3:14" x14ac:dyDescent="0.25">
      <c r="C18" s="21"/>
      <c r="D18" s="25"/>
      <c r="E18" s="23"/>
      <c r="F18" s="24"/>
      <c r="G18" s="25"/>
      <c r="H18" s="23"/>
      <c r="I18" s="26"/>
      <c r="J18" s="27"/>
      <c r="K18" s="28">
        <f t="shared" si="1"/>
        <v>0</v>
      </c>
      <c r="M18" s="29"/>
      <c r="N18" s="24"/>
    </row>
    <row r="19" spans="3:14" x14ac:dyDescent="0.25">
      <c r="C19" s="30"/>
      <c r="D19" s="33"/>
      <c r="E19" s="32"/>
      <c r="F19" s="37"/>
      <c r="G19" s="33"/>
      <c r="H19" s="32"/>
      <c r="I19" s="34"/>
      <c r="J19" s="35"/>
      <c r="K19" s="40">
        <f t="shared" si="1"/>
        <v>0</v>
      </c>
      <c r="M19" s="36"/>
      <c r="N19" s="37"/>
    </row>
    <row r="20" spans="3:14" ht="15.75" thickBot="1" x14ac:dyDescent="0.3">
      <c r="C20" s="46"/>
      <c r="D20" s="47"/>
      <c r="E20" s="48"/>
      <c r="F20" s="49"/>
      <c r="G20" s="47"/>
      <c r="H20" s="48"/>
      <c r="I20" s="50"/>
      <c r="J20" s="51"/>
      <c r="K20" s="52">
        <f t="shared" si="1"/>
        <v>0</v>
      </c>
      <c r="M20" s="53"/>
      <c r="N20" s="49"/>
    </row>
    <row r="21" spans="3:14" ht="15.75" thickBot="1" x14ac:dyDescent="0.3">
      <c r="C21" s="54" t="s">
        <v>101</v>
      </c>
      <c r="E21" s="55"/>
      <c r="F21" s="56">
        <f>+SUM(F5:F15)</f>
        <v>38706</v>
      </c>
      <c r="J21" s="56">
        <f>+SUM(J5:J15)</f>
        <v>0</v>
      </c>
      <c r="K21" s="56">
        <f>+SUM(K5:K15)</f>
        <v>37966</v>
      </c>
      <c r="M21" s="56">
        <f>+SUM(M5:M20)</f>
        <v>0</v>
      </c>
      <c r="N21" s="2"/>
    </row>
    <row r="30" spans="3:14" x14ac:dyDescent="0.25">
      <c r="C30" s="57" t="s">
        <v>102</v>
      </c>
      <c r="E30" s="285" t="s">
        <v>103</v>
      </c>
      <c r="F30" s="285"/>
      <c r="G30" s="285"/>
      <c r="H30" s="285"/>
      <c r="I30" s="285"/>
      <c r="J30" s="285"/>
      <c r="K30" s="285"/>
    </row>
    <row r="31" spans="3:14" x14ac:dyDescent="0.25">
      <c r="C31" s="63" t="s">
        <v>115</v>
      </c>
      <c r="E31" s="273"/>
      <c r="F31" s="273"/>
      <c r="G31" s="273"/>
      <c r="H31" s="273"/>
      <c r="I31" s="273"/>
      <c r="J31" s="273"/>
      <c r="K31" s="273"/>
    </row>
    <row r="32" spans="3:14" x14ac:dyDescent="0.25">
      <c r="C32" s="58" t="s">
        <v>104</v>
      </c>
      <c r="E32" s="273"/>
      <c r="F32" s="273"/>
      <c r="G32" s="273"/>
      <c r="H32" s="273"/>
      <c r="I32" s="273"/>
      <c r="J32" s="273"/>
    </row>
    <row r="33" spans="3:10" x14ac:dyDescent="0.25">
      <c r="C33" s="58" t="s">
        <v>113</v>
      </c>
      <c r="E33" s="273"/>
      <c r="F33" s="273"/>
      <c r="G33" s="273"/>
      <c r="H33" s="273"/>
      <c r="I33" s="273"/>
      <c r="J33" s="273"/>
    </row>
    <row r="34" spans="3:10" x14ac:dyDescent="0.25">
      <c r="E34" s="273"/>
      <c r="F34" s="273"/>
      <c r="G34" s="273"/>
      <c r="H34" s="273"/>
      <c r="I34" s="273"/>
      <c r="J34" s="273"/>
    </row>
    <row r="35" spans="3:10" x14ac:dyDescent="0.25">
      <c r="E35" s="273"/>
      <c r="F35" s="273"/>
      <c r="G35" s="273"/>
      <c r="H35" s="273"/>
      <c r="I35" s="273"/>
      <c r="J35" s="273"/>
    </row>
    <row r="36" spans="3:10" x14ac:dyDescent="0.25">
      <c r="E36" s="273"/>
      <c r="F36" s="273"/>
      <c r="G36" s="273"/>
      <c r="H36" s="273"/>
      <c r="I36" s="273"/>
      <c r="J36" s="273"/>
    </row>
  </sheetData>
  <mergeCells count="13">
    <mergeCell ref="N3:N4"/>
    <mergeCell ref="C3:C4"/>
    <mergeCell ref="D3:F3"/>
    <mergeCell ref="G3:J3"/>
    <mergeCell ref="K3:K4"/>
    <mergeCell ref="M3:M4"/>
    <mergeCell ref="E36:J36"/>
    <mergeCell ref="E30:K30"/>
    <mergeCell ref="E31:K31"/>
    <mergeCell ref="E32:J32"/>
    <mergeCell ref="E33:J33"/>
    <mergeCell ref="E34:J34"/>
    <mergeCell ref="E35:J3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N65"/>
  <sheetViews>
    <sheetView workbookViewId="0">
      <selection activeCell="F54" sqref="F54"/>
    </sheetView>
  </sheetViews>
  <sheetFormatPr defaultRowHeight="15" x14ac:dyDescent="0.25"/>
  <cols>
    <col min="3" max="3" width="60.7109375" customWidth="1"/>
    <col min="4" max="4" width="15.7109375" customWidth="1"/>
    <col min="5" max="5" width="22.7109375" customWidth="1"/>
    <col min="6" max="6" width="15.7109375" customWidth="1"/>
    <col min="7" max="9" width="10.7109375" customWidth="1"/>
    <col min="10" max="10" width="18.7109375" customWidth="1"/>
    <col min="11" max="11" width="15.7109375" customWidth="1"/>
    <col min="13" max="13" width="15.7109375" customWidth="1"/>
    <col min="14" max="14" width="25.7109375" customWidth="1"/>
  </cols>
  <sheetData>
    <row r="1" spans="1:14" x14ac:dyDescent="0.25">
      <c r="A1" s="5" t="str">
        <f>+'PERMIT COSTS'!C7</f>
        <v>Pollution Prevention/Good Housekeeping for Municipal Operations</v>
      </c>
    </row>
    <row r="2" spans="1:14" ht="15.75" thickBot="1" x14ac:dyDescent="0.3"/>
    <row r="3" spans="1:14" x14ac:dyDescent="0.25">
      <c r="C3" s="277" t="s">
        <v>77</v>
      </c>
      <c r="D3" s="288" t="s">
        <v>78</v>
      </c>
      <c r="E3" s="280"/>
      <c r="F3" s="281"/>
      <c r="G3" s="279" t="s">
        <v>79</v>
      </c>
      <c r="H3" s="280"/>
      <c r="I3" s="280"/>
      <c r="J3" s="281"/>
      <c r="K3" s="286" t="s">
        <v>80</v>
      </c>
      <c r="M3" s="283" t="s">
        <v>81</v>
      </c>
      <c r="N3" s="275" t="s">
        <v>82</v>
      </c>
    </row>
    <row r="4" spans="1:14" ht="15.75" thickBot="1" x14ac:dyDescent="0.3">
      <c r="C4" s="278"/>
      <c r="D4" s="64" t="s">
        <v>83</v>
      </c>
      <c r="E4" s="10" t="s">
        <v>84</v>
      </c>
      <c r="F4" s="11" t="s">
        <v>37</v>
      </c>
      <c r="G4" s="9" t="s">
        <v>85</v>
      </c>
      <c r="H4" s="10" t="s">
        <v>86</v>
      </c>
      <c r="I4" s="10" t="s">
        <v>87</v>
      </c>
      <c r="J4" s="11" t="s">
        <v>88</v>
      </c>
      <c r="K4" s="287"/>
      <c r="M4" s="284"/>
      <c r="N4" s="276"/>
    </row>
    <row r="5" spans="1:14" x14ac:dyDescent="0.25">
      <c r="C5" s="65" t="s">
        <v>116</v>
      </c>
      <c r="D5" s="66"/>
      <c r="E5" s="67"/>
      <c r="F5" s="20">
        <v>500000</v>
      </c>
      <c r="G5" s="66"/>
      <c r="H5" s="67"/>
      <c r="I5" s="68"/>
      <c r="J5" s="69"/>
      <c r="K5" s="18">
        <f>+F5+J5</f>
        <v>500000</v>
      </c>
      <c r="M5" s="19"/>
      <c r="N5" s="20"/>
    </row>
    <row r="6" spans="1:14" x14ac:dyDescent="0.25">
      <c r="C6" s="70" t="s">
        <v>117</v>
      </c>
      <c r="D6" s="25"/>
      <c r="E6" s="23"/>
      <c r="F6" s="24"/>
      <c r="G6" s="25"/>
      <c r="H6" s="23"/>
      <c r="I6" s="26"/>
      <c r="J6" s="27"/>
      <c r="K6" s="28">
        <f t="shared" ref="K6:K53" si="0">+F6+J6</f>
        <v>0</v>
      </c>
      <c r="M6" s="29"/>
      <c r="N6" s="24"/>
    </row>
    <row r="7" spans="1:14" x14ac:dyDescent="0.25">
      <c r="C7" s="71" t="s">
        <v>118</v>
      </c>
      <c r="D7" s="33"/>
      <c r="E7" s="32"/>
      <c r="F7" s="37"/>
      <c r="G7" s="33"/>
      <c r="H7" s="32"/>
      <c r="I7" s="34"/>
      <c r="J7" s="35"/>
      <c r="K7" s="40">
        <f t="shared" si="0"/>
        <v>0</v>
      </c>
      <c r="M7" s="36"/>
      <c r="N7" s="37"/>
    </row>
    <row r="8" spans="1:14" x14ac:dyDescent="0.25">
      <c r="C8" s="70" t="s">
        <v>119</v>
      </c>
      <c r="D8" s="25"/>
      <c r="E8" s="23"/>
      <c r="F8" s="24"/>
      <c r="G8" s="25"/>
      <c r="H8" s="23"/>
      <c r="I8" s="26"/>
      <c r="J8" s="27"/>
      <c r="K8" s="28">
        <f t="shared" si="0"/>
        <v>0</v>
      </c>
      <c r="M8" s="29"/>
      <c r="N8" s="24"/>
    </row>
    <row r="9" spans="1:14" x14ac:dyDescent="0.25">
      <c r="C9" s="71" t="s">
        <v>96</v>
      </c>
      <c r="D9" s="33"/>
      <c r="E9" s="32"/>
      <c r="F9" s="37"/>
      <c r="G9" s="33"/>
      <c r="H9" s="32"/>
      <c r="I9" s="34"/>
      <c r="J9" s="35"/>
      <c r="K9" s="40">
        <f t="shared" si="0"/>
        <v>0</v>
      </c>
      <c r="M9" s="36"/>
      <c r="N9" s="37"/>
    </row>
    <row r="10" spans="1:14" x14ac:dyDescent="0.25">
      <c r="C10" s="70" t="s">
        <v>97</v>
      </c>
      <c r="D10" s="25"/>
      <c r="E10" s="23"/>
      <c r="F10" s="24"/>
      <c r="G10" s="25"/>
      <c r="H10" s="23"/>
      <c r="I10" s="26"/>
      <c r="J10" s="27"/>
      <c r="K10" s="28">
        <f t="shared" si="0"/>
        <v>0</v>
      </c>
      <c r="M10" s="38"/>
      <c r="N10" s="39"/>
    </row>
    <row r="11" spans="1:14" x14ac:dyDescent="0.25">
      <c r="C11" s="71" t="s">
        <v>98</v>
      </c>
      <c r="D11" s="33"/>
      <c r="E11" s="32"/>
      <c r="F11" s="37"/>
      <c r="G11" s="33"/>
      <c r="H11" s="32"/>
      <c r="I11" s="34"/>
      <c r="J11" s="35"/>
      <c r="K11" s="40">
        <f t="shared" si="0"/>
        <v>0</v>
      </c>
      <c r="M11" s="36"/>
      <c r="N11" s="37"/>
    </row>
    <row r="12" spans="1:14" s="3" customFormat="1" x14ac:dyDescent="0.25">
      <c r="C12" s="72" t="s">
        <v>99</v>
      </c>
      <c r="D12" s="73"/>
      <c r="E12" s="74"/>
      <c r="F12" s="75"/>
      <c r="G12" s="73"/>
      <c r="H12" s="74"/>
      <c r="I12" s="76"/>
      <c r="J12" s="77"/>
      <c r="K12" s="28">
        <f t="shared" si="0"/>
        <v>0</v>
      </c>
      <c r="M12" s="38"/>
      <c r="N12" s="39"/>
    </row>
    <row r="13" spans="1:14" x14ac:dyDescent="0.25">
      <c r="C13" s="78" t="s">
        <v>100</v>
      </c>
      <c r="D13" s="79"/>
      <c r="E13" s="80"/>
      <c r="F13" s="81"/>
      <c r="G13" s="79"/>
      <c r="H13" s="80"/>
      <c r="I13" s="82"/>
      <c r="J13" s="83"/>
      <c r="K13" s="40">
        <f t="shared" si="0"/>
        <v>0</v>
      </c>
      <c r="M13" s="36"/>
      <c r="N13" s="37"/>
    </row>
    <row r="14" spans="1:14" ht="15.75" thickBot="1" x14ac:dyDescent="0.3">
      <c r="C14" s="84"/>
      <c r="D14" s="47"/>
      <c r="E14" s="48"/>
      <c r="F14" s="49"/>
      <c r="G14" s="47"/>
      <c r="H14" s="48"/>
      <c r="I14" s="50"/>
      <c r="J14" s="51"/>
      <c r="K14" s="52">
        <f t="shared" si="0"/>
        <v>0</v>
      </c>
      <c r="M14" s="29"/>
      <c r="N14" s="24"/>
    </row>
    <row r="15" spans="1:14" x14ac:dyDescent="0.25">
      <c r="C15" s="65" t="s">
        <v>120</v>
      </c>
      <c r="D15" s="66"/>
      <c r="E15" s="67"/>
      <c r="F15" s="20"/>
      <c r="G15" s="66"/>
      <c r="H15" s="67"/>
      <c r="I15" s="68"/>
      <c r="J15" s="69"/>
      <c r="K15" s="85">
        <f t="shared" si="0"/>
        <v>0</v>
      </c>
      <c r="M15" s="36"/>
      <c r="N15" s="37"/>
    </row>
    <row r="16" spans="1:14" x14ac:dyDescent="0.25">
      <c r="C16" s="70" t="s">
        <v>121</v>
      </c>
      <c r="D16" s="25">
        <v>0.53500000000000003</v>
      </c>
      <c r="E16" s="23">
        <v>75000</v>
      </c>
      <c r="F16" s="24">
        <f>D16*E16</f>
        <v>40125</v>
      </c>
      <c r="G16" s="25"/>
      <c r="H16" s="23"/>
      <c r="I16" s="26"/>
      <c r="J16" s="27"/>
      <c r="K16" s="28">
        <f t="shared" si="0"/>
        <v>40125</v>
      </c>
      <c r="M16" s="29"/>
      <c r="N16" s="24"/>
    </row>
    <row r="17" spans="3:14" x14ac:dyDescent="0.25">
      <c r="C17" s="70" t="s">
        <v>122</v>
      </c>
      <c r="D17" s="25">
        <v>0.53500000000000003</v>
      </c>
      <c r="E17" s="23">
        <v>80000</v>
      </c>
      <c r="F17" s="24">
        <f>D17*E17</f>
        <v>42800</v>
      </c>
      <c r="G17" s="25"/>
      <c r="H17" s="23"/>
      <c r="I17" s="26"/>
      <c r="J17" s="27"/>
      <c r="K17" s="28">
        <f t="shared" si="0"/>
        <v>42800</v>
      </c>
      <c r="M17" s="29"/>
      <c r="N17" s="24"/>
    </row>
    <row r="18" spans="3:14" x14ac:dyDescent="0.25">
      <c r="C18" s="71" t="s">
        <v>118</v>
      </c>
      <c r="D18" s="33"/>
      <c r="E18" s="32" t="s">
        <v>263</v>
      </c>
      <c r="F18" s="37"/>
      <c r="G18" s="33"/>
      <c r="H18" s="32"/>
      <c r="I18" s="34"/>
      <c r="J18" s="35"/>
      <c r="K18" s="40">
        <f t="shared" si="0"/>
        <v>0</v>
      </c>
      <c r="M18" s="36"/>
      <c r="N18" s="37"/>
    </row>
    <row r="19" spans="3:14" x14ac:dyDescent="0.25">
      <c r="C19" s="70" t="s">
        <v>119</v>
      </c>
      <c r="D19" s="25"/>
      <c r="E19" s="23"/>
      <c r="F19" s="24"/>
      <c r="G19" s="25"/>
      <c r="H19" s="23"/>
      <c r="I19" s="26"/>
      <c r="J19" s="27"/>
      <c r="K19" s="28">
        <f t="shared" si="0"/>
        <v>0</v>
      </c>
      <c r="M19" s="29"/>
      <c r="N19" s="24"/>
    </row>
    <row r="20" spans="3:14" x14ac:dyDescent="0.25">
      <c r="C20" s="71" t="s">
        <v>96</v>
      </c>
      <c r="D20" s="33"/>
      <c r="E20" s="32"/>
      <c r="F20" s="37"/>
      <c r="G20" s="33"/>
      <c r="H20" s="32"/>
      <c r="I20" s="34"/>
      <c r="J20" s="35"/>
      <c r="K20" s="40">
        <f t="shared" si="0"/>
        <v>0</v>
      </c>
      <c r="M20" s="36"/>
      <c r="N20" s="37"/>
    </row>
    <row r="21" spans="3:14" s="3" customFormat="1" x14ac:dyDescent="0.25">
      <c r="C21" s="86" t="s">
        <v>97</v>
      </c>
      <c r="D21" s="41"/>
      <c r="E21" s="42"/>
      <c r="F21" s="39"/>
      <c r="G21" s="41"/>
      <c r="H21" s="42"/>
      <c r="I21" s="43"/>
      <c r="J21" s="44"/>
      <c r="K21" s="45">
        <f t="shared" si="0"/>
        <v>0</v>
      </c>
      <c r="M21" s="38"/>
      <c r="N21" s="39"/>
    </row>
    <row r="22" spans="3:14" x14ac:dyDescent="0.25">
      <c r="C22" s="71" t="s">
        <v>98</v>
      </c>
      <c r="D22" s="33"/>
      <c r="E22" s="32"/>
      <c r="F22" s="37"/>
      <c r="G22" s="33"/>
      <c r="H22" s="32"/>
      <c r="I22" s="34"/>
      <c r="J22" s="35"/>
      <c r="K22" s="40">
        <f t="shared" si="0"/>
        <v>0</v>
      </c>
      <c r="L22" s="3"/>
      <c r="M22" s="36"/>
      <c r="N22" s="37"/>
    </row>
    <row r="23" spans="3:14" x14ac:dyDescent="0.25">
      <c r="C23" s="70" t="s">
        <v>99</v>
      </c>
      <c r="D23" s="25"/>
      <c r="E23" s="23"/>
      <c r="F23" s="24"/>
      <c r="G23" s="25"/>
      <c r="H23" s="23"/>
      <c r="I23" s="26"/>
      <c r="J23" s="27"/>
      <c r="K23" s="45">
        <f t="shared" si="0"/>
        <v>0</v>
      </c>
      <c r="M23" s="29"/>
      <c r="N23" s="24"/>
    </row>
    <row r="24" spans="3:14" x14ac:dyDescent="0.25">
      <c r="C24" s="71" t="s">
        <v>100</v>
      </c>
      <c r="D24" s="33"/>
      <c r="E24" s="32"/>
      <c r="F24" s="37"/>
      <c r="G24" s="33"/>
      <c r="H24" s="32"/>
      <c r="I24" s="34"/>
      <c r="J24" s="35"/>
      <c r="K24" s="40">
        <f t="shared" si="0"/>
        <v>0</v>
      </c>
      <c r="M24" s="36"/>
      <c r="N24" s="37"/>
    </row>
    <row r="25" spans="3:14" ht="15.75" thickBot="1" x14ac:dyDescent="0.3">
      <c r="C25" s="84"/>
      <c r="D25" s="47"/>
      <c r="E25" s="48"/>
      <c r="F25" s="49"/>
      <c r="G25" s="47"/>
      <c r="H25" s="48"/>
      <c r="I25" s="50"/>
      <c r="J25" s="51"/>
      <c r="K25" s="52">
        <f t="shared" si="0"/>
        <v>0</v>
      </c>
      <c r="M25" s="53"/>
      <c r="N25" s="49"/>
    </row>
    <row r="26" spans="3:14" x14ac:dyDescent="0.25">
      <c r="C26" s="65" t="s">
        <v>123</v>
      </c>
      <c r="D26" s="66"/>
      <c r="E26" s="67"/>
      <c r="F26" s="20"/>
      <c r="G26" s="66"/>
      <c r="H26" s="67"/>
      <c r="I26" s="68"/>
      <c r="J26" s="69"/>
      <c r="K26" s="85">
        <f t="shared" si="0"/>
        <v>0</v>
      </c>
      <c r="M26" s="36"/>
      <c r="N26" s="37"/>
    </row>
    <row r="27" spans="3:14" x14ac:dyDescent="0.25">
      <c r="C27" s="70" t="s">
        <v>117</v>
      </c>
      <c r="D27" s="25"/>
      <c r="E27" s="23"/>
      <c r="F27" s="24"/>
      <c r="G27" s="25"/>
      <c r="H27" s="23"/>
      <c r="I27" s="26"/>
      <c r="J27" s="27"/>
      <c r="K27" s="28">
        <f t="shared" si="0"/>
        <v>0</v>
      </c>
      <c r="M27" s="25"/>
      <c r="N27" s="24"/>
    </row>
    <row r="28" spans="3:14" x14ac:dyDescent="0.25">
      <c r="C28" s="71" t="s">
        <v>118</v>
      </c>
      <c r="D28" s="33"/>
      <c r="E28" s="32"/>
      <c r="F28" s="37"/>
      <c r="G28" s="33"/>
      <c r="H28" s="32"/>
      <c r="I28" s="34"/>
      <c r="J28" s="35"/>
      <c r="K28" s="40">
        <f t="shared" si="0"/>
        <v>0</v>
      </c>
      <c r="M28" s="33"/>
      <c r="N28" s="37"/>
    </row>
    <row r="29" spans="3:14" x14ac:dyDescent="0.25">
      <c r="C29" s="70" t="s">
        <v>119</v>
      </c>
      <c r="D29" s="25"/>
      <c r="E29" s="23"/>
      <c r="F29" s="24"/>
      <c r="G29" s="25"/>
      <c r="H29" s="23"/>
      <c r="I29" s="26"/>
      <c r="J29" s="27"/>
      <c r="K29" s="28">
        <f t="shared" si="0"/>
        <v>0</v>
      </c>
      <c r="M29" s="25"/>
      <c r="N29" s="24"/>
    </row>
    <row r="30" spans="3:14" x14ac:dyDescent="0.25">
      <c r="C30" s="71" t="s">
        <v>96</v>
      </c>
      <c r="D30" s="33"/>
      <c r="E30" s="32"/>
      <c r="F30" s="37"/>
      <c r="G30" s="33"/>
      <c r="H30" s="32"/>
      <c r="I30" s="34"/>
      <c r="J30" s="35"/>
      <c r="K30" s="40">
        <f t="shared" si="0"/>
        <v>0</v>
      </c>
      <c r="M30" s="33"/>
      <c r="N30" s="37"/>
    </row>
    <row r="31" spans="3:14" x14ac:dyDescent="0.25">
      <c r="C31" s="70" t="s">
        <v>97</v>
      </c>
      <c r="D31" s="25"/>
      <c r="E31" s="23"/>
      <c r="F31" s="24"/>
      <c r="G31" s="25"/>
      <c r="H31" s="23"/>
      <c r="I31" s="26"/>
      <c r="J31" s="27"/>
      <c r="K31" s="28">
        <f t="shared" si="0"/>
        <v>0</v>
      </c>
      <c r="M31" s="41"/>
      <c r="N31" s="39"/>
    </row>
    <row r="32" spans="3:14" x14ac:dyDescent="0.25">
      <c r="C32" s="71" t="s">
        <v>98</v>
      </c>
      <c r="D32" s="33"/>
      <c r="E32" s="32"/>
      <c r="F32" s="37"/>
      <c r="G32" s="33"/>
      <c r="H32" s="32"/>
      <c r="I32" s="34"/>
      <c r="J32" s="35"/>
      <c r="K32" s="40">
        <f t="shared" si="0"/>
        <v>0</v>
      </c>
      <c r="L32" s="3"/>
      <c r="M32" s="36"/>
      <c r="N32" s="37"/>
    </row>
    <row r="33" spans="3:14" x14ac:dyDescent="0.25">
      <c r="C33" s="70" t="s">
        <v>99</v>
      </c>
      <c r="D33" s="25"/>
      <c r="E33" s="23"/>
      <c r="F33" s="24"/>
      <c r="G33" s="25"/>
      <c r="H33" s="23"/>
      <c r="I33" s="26"/>
      <c r="J33" s="27"/>
      <c r="K33" s="45">
        <f t="shared" si="0"/>
        <v>0</v>
      </c>
      <c r="M33" s="29"/>
      <c r="N33" s="24"/>
    </row>
    <row r="34" spans="3:14" x14ac:dyDescent="0.25">
      <c r="C34" s="71" t="s">
        <v>100</v>
      </c>
      <c r="D34" s="33"/>
      <c r="E34" s="32"/>
      <c r="F34" s="37"/>
      <c r="G34" s="33"/>
      <c r="H34" s="32"/>
      <c r="I34" s="34"/>
      <c r="J34" s="35"/>
      <c r="K34" s="40">
        <f t="shared" si="0"/>
        <v>0</v>
      </c>
      <c r="M34" s="36"/>
      <c r="N34" s="37"/>
    </row>
    <row r="35" spans="3:14" ht="15.75" thickBot="1" x14ac:dyDescent="0.3">
      <c r="C35" s="84"/>
      <c r="D35" s="47"/>
      <c r="E35" s="48"/>
      <c r="F35" s="49"/>
      <c r="G35" s="47"/>
      <c r="H35" s="48"/>
      <c r="I35" s="50"/>
      <c r="J35" s="51"/>
      <c r="K35" s="52">
        <f t="shared" si="0"/>
        <v>0</v>
      </c>
      <c r="M35" s="25"/>
      <c r="N35" s="24"/>
    </row>
    <row r="36" spans="3:14" x14ac:dyDescent="0.25">
      <c r="C36" s="12" t="s">
        <v>124</v>
      </c>
      <c r="D36" s="13"/>
      <c r="E36" s="14"/>
      <c r="F36" s="15"/>
      <c r="G36" s="13"/>
      <c r="H36" s="14"/>
      <c r="I36" s="16"/>
      <c r="J36" s="15"/>
      <c r="K36" s="85">
        <f t="shared" si="0"/>
        <v>0</v>
      </c>
      <c r="M36" s="33"/>
      <c r="N36" s="37"/>
    </row>
    <row r="37" spans="3:14" x14ac:dyDescent="0.25">
      <c r="C37" s="70" t="s">
        <v>117</v>
      </c>
      <c r="D37" s="25"/>
      <c r="E37" s="23"/>
      <c r="F37" s="24"/>
      <c r="G37" s="25"/>
      <c r="H37" s="23"/>
      <c r="I37" s="26"/>
      <c r="J37" s="24"/>
      <c r="K37" s="28">
        <f t="shared" si="0"/>
        <v>0</v>
      </c>
      <c r="M37" s="25"/>
      <c r="N37" s="24"/>
    </row>
    <row r="38" spans="3:14" x14ac:dyDescent="0.25">
      <c r="C38" s="71" t="s">
        <v>118</v>
      </c>
      <c r="D38" s="33"/>
      <c r="E38" s="32"/>
      <c r="F38" s="37"/>
      <c r="G38" s="33"/>
      <c r="H38" s="32"/>
      <c r="I38" s="34"/>
      <c r="J38" s="37"/>
      <c r="K38" s="40">
        <f t="shared" si="0"/>
        <v>0</v>
      </c>
      <c r="M38" s="33"/>
      <c r="N38" s="37"/>
    </row>
    <row r="39" spans="3:14" x14ac:dyDescent="0.25">
      <c r="C39" s="70" t="s">
        <v>119</v>
      </c>
      <c r="D39" s="25"/>
      <c r="E39" s="23"/>
      <c r="F39" s="24"/>
      <c r="G39" s="25"/>
      <c r="H39" s="23"/>
      <c r="I39" s="26"/>
      <c r="J39" s="24"/>
      <c r="K39" s="28">
        <f t="shared" si="0"/>
        <v>0</v>
      </c>
      <c r="M39" s="25"/>
      <c r="N39" s="24"/>
    </row>
    <row r="40" spans="3:14" x14ac:dyDescent="0.25">
      <c r="C40" s="71" t="s">
        <v>96</v>
      </c>
      <c r="D40" s="33"/>
      <c r="E40" s="32"/>
      <c r="F40" s="37"/>
      <c r="G40" s="33"/>
      <c r="H40" s="32"/>
      <c r="I40" s="34"/>
      <c r="J40" s="37"/>
      <c r="K40" s="40">
        <f t="shared" si="0"/>
        <v>0</v>
      </c>
      <c r="M40" s="33"/>
      <c r="N40" s="37"/>
    </row>
    <row r="41" spans="3:14" x14ac:dyDescent="0.25">
      <c r="C41" s="70" t="s">
        <v>97</v>
      </c>
      <c r="D41" s="25"/>
      <c r="E41" s="23"/>
      <c r="F41" s="24"/>
      <c r="G41" s="25"/>
      <c r="H41" s="23"/>
      <c r="I41" s="26"/>
      <c r="J41" s="24"/>
      <c r="K41" s="28">
        <f t="shared" si="0"/>
        <v>0</v>
      </c>
      <c r="M41" s="25"/>
      <c r="N41" s="24"/>
    </row>
    <row r="42" spans="3:14" x14ac:dyDescent="0.25">
      <c r="C42" s="71" t="s">
        <v>98</v>
      </c>
      <c r="D42" s="33"/>
      <c r="E42" s="32"/>
      <c r="F42" s="37"/>
      <c r="G42" s="33"/>
      <c r="H42" s="32"/>
      <c r="I42" s="34"/>
      <c r="J42" s="35"/>
      <c r="K42" s="40">
        <f t="shared" si="0"/>
        <v>0</v>
      </c>
      <c r="L42" s="3"/>
      <c r="M42" s="36"/>
      <c r="N42" s="37"/>
    </row>
    <row r="43" spans="3:14" x14ac:dyDescent="0.25">
      <c r="C43" s="70" t="s">
        <v>99</v>
      </c>
      <c r="D43" s="25"/>
      <c r="E43" s="23"/>
      <c r="F43" s="24"/>
      <c r="G43" s="25"/>
      <c r="H43" s="23"/>
      <c r="I43" s="26"/>
      <c r="J43" s="27"/>
      <c r="K43" s="45">
        <f t="shared" si="0"/>
        <v>0</v>
      </c>
      <c r="M43" s="29"/>
      <c r="N43" s="24"/>
    </row>
    <row r="44" spans="3:14" x14ac:dyDescent="0.25">
      <c r="C44" s="71" t="s">
        <v>100</v>
      </c>
      <c r="D44" s="33"/>
      <c r="E44" s="32"/>
      <c r="F44" s="37"/>
      <c r="G44" s="33"/>
      <c r="H44" s="32"/>
      <c r="I44" s="34"/>
      <c r="J44" s="35"/>
      <c r="K44" s="40">
        <f t="shared" si="0"/>
        <v>0</v>
      </c>
      <c r="M44" s="36"/>
      <c r="N44" s="37"/>
    </row>
    <row r="45" spans="3:14" ht="15.75" thickBot="1" x14ac:dyDescent="0.3">
      <c r="C45" s="84"/>
      <c r="D45" s="47"/>
      <c r="E45" s="48"/>
      <c r="F45" s="49"/>
      <c r="G45" s="47"/>
      <c r="H45" s="48"/>
      <c r="I45" s="50"/>
      <c r="J45" s="51"/>
      <c r="K45" s="52">
        <f t="shared" si="0"/>
        <v>0</v>
      </c>
      <c r="M45" s="25"/>
      <c r="N45" s="24"/>
    </row>
    <row r="46" spans="3:14" x14ac:dyDescent="0.25">
      <c r="C46" s="12" t="s">
        <v>125</v>
      </c>
      <c r="D46" s="66"/>
      <c r="E46" s="67"/>
      <c r="F46" s="20"/>
      <c r="G46" s="66"/>
      <c r="H46" s="67"/>
      <c r="I46" s="68"/>
      <c r="J46" s="20"/>
      <c r="K46" s="18">
        <f t="shared" si="0"/>
        <v>0</v>
      </c>
      <c r="M46" s="66"/>
      <c r="N46" s="20"/>
    </row>
    <row r="47" spans="3:14" x14ac:dyDescent="0.25">
      <c r="C47" s="70" t="s">
        <v>117</v>
      </c>
      <c r="D47" s="25"/>
      <c r="E47" s="23"/>
      <c r="F47" s="24"/>
      <c r="G47" s="25"/>
      <c r="H47" s="23"/>
      <c r="I47" s="26"/>
      <c r="J47" s="24"/>
      <c r="K47" s="28">
        <f t="shared" si="0"/>
        <v>0</v>
      </c>
      <c r="M47" s="25"/>
      <c r="N47" s="24"/>
    </row>
    <row r="48" spans="3:14" x14ac:dyDescent="0.25">
      <c r="C48" s="71" t="s">
        <v>118</v>
      </c>
      <c r="D48" s="33"/>
      <c r="E48" s="32"/>
      <c r="F48" s="37"/>
      <c r="G48" s="33"/>
      <c r="H48" s="32"/>
      <c r="I48" s="34"/>
      <c r="J48" s="37"/>
      <c r="K48" s="40">
        <f t="shared" si="0"/>
        <v>0</v>
      </c>
      <c r="M48" s="33"/>
      <c r="N48" s="37"/>
    </row>
    <row r="49" spans="3:14" x14ac:dyDescent="0.25">
      <c r="C49" s="70" t="s">
        <v>119</v>
      </c>
      <c r="D49" s="25"/>
      <c r="E49" s="23"/>
      <c r="F49" s="24">
        <v>3000</v>
      </c>
      <c r="G49" s="25"/>
      <c r="H49" s="23"/>
      <c r="I49" s="26"/>
      <c r="J49" s="24"/>
      <c r="K49" s="28">
        <f t="shared" si="0"/>
        <v>3000</v>
      </c>
      <c r="M49" s="25"/>
      <c r="N49" s="24"/>
    </row>
    <row r="50" spans="3:14" x14ac:dyDescent="0.25">
      <c r="C50" s="71" t="s">
        <v>96</v>
      </c>
      <c r="D50" s="33"/>
      <c r="E50" s="32"/>
      <c r="F50" s="37"/>
      <c r="G50" s="33"/>
      <c r="H50" s="32"/>
      <c r="I50" s="34"/>
      <c r="J50" s="37"/>
      <c r="K50" s="40">
        <f t="shared" si="0"/>
        <v>0</v>
      </c>
      <c r="M50" s="33"/>
      <c r="N50" s="37"/>
    </row>
    <row r="51" spans="3:14" x14ac:dyDescent="0.25">
      <c r="C51" s="70" t="s">
        <v>97</v>
      </c>
      <c r="D51" s="25"/>
      <c r="E51" s="23"/>
      <c r="F51" s="24"/>
      <c r="G51" s="25"/>
      <c r="H51" s="23"/>
      <c r="I51" s="26"/>
      <c r="J51" s="24"/>
      <c r="K51" s="28">
        <f t="shared" si="0"/>
        <v>0</v>
      </c>
      <c r="M51" s="25"/>
      <c r="N51" s="24"/>
    </row>
    <row r="52" spans="3:14" x14ac:dyDescent="0.25">
      <c r="C52" s="71" t="s">
        <v>98</v>
      </c>
      <c r="D52" s="33"/>
      <c r="E52" s="32"/>
      <c r="F52" s="37"/>
      <c r="G52" s="33"/>
      <c r="H52" s="32"/>
      <c r="I52" s="34"/>
      <c r="J52" s="35"/>
      <c r="K52" s="40">
        <f t="shared" si="0"/>
        <v>0</v>
      </c>
      <c r="L52" s="3"/>
      <c r="M52" s="36"/>
      <c r="N52" s="37"/>
    </row>
    <row r="53" spans="3:14" x14ac:dyDescent="0.25">
      <c r="C53" s="70" t="s">
        <v>99</v>
      </c>
      <c r="D53" s="25"/>
      <c r="E53" s="23"/>
      <c r="F53" s="24">
        <v>1200</v>
      </c>
      <c r="G53" s="25"/>
      <c r="H53" s="23"/>
      <c r="I53" s="26"/>
      <c r="J53" s="27"/>
      <c r="K53" s="45">
        <f t="shared" si="0"/>
        <v>1200</v>
      </c>
      <c r="M53" s="29"/>
      <c r="N53" s="24"/>
    </row>
    <row r="54" spans="3:14" x14ac:dyDescent="0.25">
      <c r="C54" s="71" t="s">
        <v>100</v>
      </c>
      <c r="D54" s="33"/>
      <c r="E54" s="32"/>
      <c r="F54" s="37">
        <f t="shared" ref="F54:F55" si="1">+D54*E54</f>
        <v>0</v>
      </c>
      <c r="G54" s="33"/>
      <c r="H54" s="32"/>
      <c r="I54" s="34"/>
      <c r="J54" s="35"/>
      <c r="K54" s="40">
        <f t="shared" ref="K54:K55" si="2">+F54+J54</f>
        <v>0</v>
      </c>
      <c r="M54" s="36"/>
      <c r="N54" s="37"/>
    </row>
    <row r="55" spans="3:14" ht="15.75" thickBot="1" x14ac:dyDescent="0.3">
      <c r="C55" s="84"/>
      <c r="D55" s="47"/>
      <c r="E55" s="48"/>
      <c r="F55" s="49">
        <f t="shared" si="1"/>
        <v>0</v>
      </c>
      <c r="G55" s="47"/>
      <c r="H55" s="48"/>
      <c r="I55" s="50"/>
      <c r="J55" s="51"/>
      <c r="K55" s="52">
        <f t="shared" si="2"/>
        <v>0</v>
      </c>
      <c r="M55" s="25"/>
      <c r="N55" s="24"/>
    </row>
    <row r="56" spans="3:14" s="5" customFormat="1" ht="15.75" thickBot="1" x14ac:dyDescent="0.3">
      <c r="C56" s="54" t="s">
        <v>7</v>
      </c>
      <c r="F56" s="87">
        <f>+SUM(F5:F55)</f>
        <v>587125</v>
      </c>
      <c r="J56" s="88">
        <f>+SUM(J5:J45)</f>
        <v>0</v>
      </c>
      <c r="K56" s="89">
        <f>+SUM(K5:K55)</f>
        <v>587125</v>
      </c>
      <c r="M56" s="90">
        <f>+SUM(M5:M45)</f>
        <v>0</v>
      </c>
      <c r="N56" s="2"/>
    </row>
    <row r="57" spans="3:14" x14ac:dyDescent="0.25">
      <c r="C57" s="54"/>
    </row>
    <row r="58" spans="3:14" x14ac:dyDescent="0.25">
      <c r="C58" s="54"/>
    </row>
    <row r="59" spans="3:14" x14ac:dyDescent="0.25">
      <c r="C59" s="57" t="s">
        <v>102</v>
      </c>
      <c r="E59" s="274" t="s">
        <v>103</v>
      </c>
      <c r="F59" s="274"/>
      <c r="G59" s="274"/>
      <c r="H59" s="274"/>
      <c r="I59" s="274"/>
      <c r="J59" s="274"/>
      <c r="K59" s="274"/>
    </row>
    <row r="60" spans="3:14" x14ac:dyDescent="0.25">
      <c r="C60" s="58" t="s">
        <v>116</v>
      </c>
      <c r="E60" s="273"/>
      <c r="F60" s="273"/>
      <c r="G60" s="273"/>
      <c r="H60" s="273"/>
      <c r="I60" s="273"/>
      <c r="J60" s="273"/>
      <c r="K60" s="273"/>
    </row>
    <row r="61" spans="3:14" x14ac:dyDescent="0.25">
      <c r="C61" s="58" t="s">
        <v>126</v>
      </c>
      <c r="E61" s="273"/>
      <c r="F61" s="273"/>
      <c r="G61" s="273"/>
      <c r="H61" s="273"/>
      <c r="I61" s="273"/>
      <c r="J61" s="273"/>
    </row>
    <row r="62" spans="3:14" x14ac:dyDescent="0.25">
      <c r="C62" s="58" t="s">
        <v>127</v>
      </c>
      <c r="E62" s="273"/>
      <c r="F62" s="273"/>
      <c r="G62" s="273"/>
      <c r="H62" s="273"/>
      <c r="I62" s="273"/>
      <c r="J62" s="273"/>
    </row>
    <row r="63" spans="3:14" x14ac:dyDescent="0.25">
      <c r="C63" s="58" t="s">
        <v>128</v>
      </c>
      <c r="E63" s="273"/>
      <c r="F63" s="273"/>
      <c r="G63" s="273"/>
      <c r="H63" s="273"/>
      <c r="I63" s="273"/>
      <c r="J63" s="273"/>
    </row>
    <row r="64" spans="3:14" x14ac:dyDescent="0.25">
      <c r="C64" s="58" t="s">
        <v>129</v>
      </c>
      <c r="E64" s="273"/>
      <c r="F64" s="273"/>
      <c r="G64" s="273"/>
      <c r="H64" s="273"/>
      <c r="I64" s="273"/>
      <c r="J64" s="273"/>
    </row>
    <row r="65" spans="5:10" x14ac:dyDescent="0.25">
      <c r="E65" s="273"/>
      <c r="F65" s="273"/>
      <c r="G65" s="273"/>
      <c r="H65" s="273"/>
      <c r="I65" s="273"/>
      <c r="J65" s="273"/>
    </row>
  </sheetData>
  <mergeCells count="13">
    <mergeCell ref="N3:N4"/>
    <mergeCell ref="C3:C4"/>
    <mergeCell ref="D3:F3"/>
    <mergeCell ref="G3:J3"/>
    <mergeCell ref="K3:K4"/>
    <mergeCell ref="M3:M4"/>
    <mergeCell ref="E65:J65"/>
    <mergeCell ref="E59:K59"/>
    <mergeCell ref="E60:K60"/>
    <mergeCell ref="E61:J61"/>
    <mergeCell ref="E62:J62"/>
    <mergeCell ref="E63:J63"/>
    <mergeCell ref="E64:J6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N34"/>
  <sheetViews>
    <sheetView workbookViewId="0">
      <selection activeCell="F10" sqref="F10"/>
    </sheetView>
  </sheetViews>
  <sheetFormatPr defaultRowHeight="15" x14ac:dyDescent="0.25"/>
  <cols>
    <col min="3" max="3" width="60.7109375" customWidth="1"/>
    <col min="4" max="4" width="15.7109375" customWidth="1"/>
    <col min="5" max="5" width="22.7109375" customWidth="1"/>
    <col min="6" max="6" width="15.7109375" customWidth="1"/>
    <col min="7" max="9" width="10.7109375" customWidth="1"/>
    <col min="10" max="10" width="18.7109375" customWidth="1"/>
    <col min="11" max="11" width="15.7109375" customWidth="1"/>
    <col min="13" max="13" width="15.7109375" customWidth="1"/>
    <col min="14" max="14" width="25.7109375" customWidth="1"/>
  </cols>
  <sheetData>
    <row r="1" spans="1:14" x14ac:dyDescent="0.25">
      <c r="A1" s="5" t="str">
        <f>+'PERMIT COSTS'!C8</f>
        <v>Post Construction Stormwater Management for New/Re-Development</v>
      </c>
    </row>
    <row r="2" spans="1:14" ht="15.75" thickBot="1" x14ac:dyDescent="0.3"/>
    <row r="3" spans="1:14" x14ac:dyDescent="0.25">
      <c r="C3" s="277" t="s">
        <v>77</v>
      </c>
      <c r="D3" s="279" t="s">
        <v>78</v>
      </c>
      <c r="E3" s="280"/>
      <c r="F3" s="281"/>
      <c r="G3" s="279" t="s">
        <v>79</v>
      </c>
      <c r="H3" s="280"/>
      <c r="I3" s="280"/>
      <c r="J3" s="281"/>
      <c r="K3" s="286" t="s">
        <v>80</v>
      </c>
      <c r="M3" s="283" t="s">
        <v>81</v>
      </c>
      <c r="N3" s="275" t="s">
        <v>82</v>
      </c>
    </row>
    <row r="4" spans="1:14" ht="15.75" thickBot="1" x14ac:dyDescent="0.3">
      <c r="C4" s="278"/>
      <c r="D4" s="9" t="s">
        <v>83</v>
      </c>
      <c r="E4" s="10" t="s">
        <v>84</v>
      </c>
      <c r="F4" s="11" t="s">
        <v>37</v>
      </c>
      <c r="G4" s="9" t="s">
        <v>85</v>
      </c>
      <c r="H4" s="10" t="s">
        <v>86</v>
      </c>
      <c r="I4" s="10" t="s">
        <v>87</v>
      </c>
      <c r="J4" s="11" t="s">
        <v>88</v>
      </c>
      <c r="K4" s="287"/>
      <c r="M4" s="284"/>
      <c r="N4" s="276"/>
    </row>
    <row r="5" spans="1:14" x14ac:dyDescent="0.25">
      <c r="C5" s="91" t="s">
        <v>110</v>
      </c>
      <c r="D5" s="13"/>
      <c r="E5" s="14"/>
      <c r="F5" s="15">
        <v>1400</v>
      </c>
      <c r="G5" s="13"/>
      <c r="H5" s="14"/>
      <c r="I5" s="16"/>
      <c r="J5" s="17"/>
      <c r="K5" s="18">
        <f>+F5+J5</f>
        <v>1400</v>
      </c>
      <c r="M5" s="19"/>
      <c r="N5" s="20"/>
    </row>
    <row r="6" spans="1:14" x14ac:dyDescent="0.25">
      <c r="C6" s="92" t="s">
        <v>130</v>
      </c>
      <c r="D6" s="25">
        <v>9.1999999999999998E-2</v>
      </c>
      <c r="E6" s="23">
        <v>70000</v>
      </c>
      <c r="F6" s="24">
        <f>D6*E6</f>
        <v>6440</v>
      </c>
      <c r="G6" s="25"/>
      <c r="H6" s="23"/>
      <c r="I6" s="26"/>
      <c r="J6" s="27"/>
      <c r="K6" s="28">
        <f t="shared" ref="K6:K14" si="0">+F6+J6</f>
        <v>6440</v>
      </c>
      <c r="M6" s="29"/>
      <c r="N6" s="24"/>
    </row>
    <row r="7" spans="1:14" x14ac:dyDescent="0.25">
      <c r="C7" s="91" t="s">
        <v>131</v>
      </c>
      <c r="D7" s="13">
        <v>1.15E-2</v>
      </c>
      <c r="E7" s="14">
        <v>134000</v>
      </c>
      <c r="F7" s="15">
        <f>D7*E7</f>
        <v>1541</v>
      </c>
      <c r="G7" s="13"/>
      <c r="H7" s="14"/>
      <c r="I7" s="16"/>
      <c r="J7" s="17"/>
      <c r="K7" s="40">
        <f>+F7+J7</f>
        <v>1541</v>
      </c>
      <c r="M7" s="36"/>
      <c r="N7" s="37"/>
    </row>
    <row r="8" spans="1:14" x14ac:dyDescent="0.25">
      <c r="C8" s="92" t="s">
        <v>94</v>
      </c>
      <c r="D8" s="25"/>
      <c r="E8" s="23"/>
      <c r="F8" s="24"/>
      <c r="G8" s="25"/>
      <c r="H8" s="23"/>
      <c r="I8" s="26"/>
      <c r="J8" s="27"/>
      <c r="K8" s="28">
        <f t="shared" si="0"/>
        <v>0</v>
      </c>
      <c r="M8" s="38"/>
      <c r="N8" s="39"/>
    </row>
    <row r="9" spans="1:14" x14ac:dyDescent="0.25">
      <c r="C9" s="91" t="s">
        <v>132</v>
      </c>
      <c r="D9" s="13"/>
      <c r="E9" s="14"/>
      <c r="F9" s="15">
        <v>6000</v>
      </c>
      <c r="G9" s="13"/>
      <c r="H9" s="14"/>
      <c r="I9" s="16"/>
      <c r="J9" s="17"/>
      <c r="K9" s="40">
        <f>+F9+J9</f>
        <v>6000</v>
      </c>
      <c r="M9" s="36"/>
      <c r="N9" s="37"/>
    </row>
    <row r="10" spans="1:14" x14ac:dyDescent="0.25">
      <c r="C10" s="92" t="s">
        <v>96</v>
      </c>
      <c r="D10" s="25"/>
      <c r="E10" s="23"/>
      <c r="F10" s="24"/>
      <c r="G10" s="25"/>
      <c r="H10" s="23"/>
      <c r="I10" s="26"/>
      <c r="J10" s="27"/>
      <c r="K10" s="28">
        <f t="shared" ref="K10" si="1">+F10+J10</f>
        <v>0</v>
      </c>
      <c r="M10" s="29"/>
      <c r="N10" s="24"/>
    </row>
    <row r="11" spans="1:14" x14ac:dyDescent="0.25">
      <c r="C11" s="91" t="s">
        <v>97</v>
      </c>
      <c r="D11" s="13"/>
      <c r="E11" s="14"/>
      <c r="F11" s="15"/>
      <c r="G11" s="13"/>
      <c r="H11" s="14"/>
      <c r="I11" s="16"/>
      <c r="J11" s="17"/>
      <c r="K11" s="40">
        <f t="shared" si="0"/>
        <v>0</v>
      </c>
      <c r="M11" s="36"/>
      <c r="N11" s="37"/>
    </row>
    <row r="12" spans="1:14" x14ac:dyDescent="0.25">
      <c r="C12" s="92" t="s">
        <v>98</v>
      </c>
      <c r="D12" s="25"/>
      <c r="E12" s="23"/>
      <c r="F12" s="24"/>
      <c r="G12" s="25"/>
      <c r="H12" s="23"/>
      <c r="I12" s="26"/>
      <c r="J12" s="27"/>
      <c r="K12" s="28">
        <f t="shared" si="0"/>
        <v>0</v>
      </c>
      <c r="M12" s="29"/>
      <c r="N12" s="24"/>
    </row>
    <row r="13" spans="1:14" x14ac:dyDescent="0.25">
      <c r="C13" s="91" t="s">
        <v>99</v>
      </c>
      <c r="D13" s="13"/>
      <c r="E13" s="14"/>
      <c r="F13" s="15"/>
      <c r="G13" s="13"/>
      <c r="H13" s="14"/>
      <c r="I13" s="16"/>
      <c r="J13" s="17"/>
      <c r="K13" s="40">
        <f t="shared" si="0"/>
        <v>0</v>
      </c>
      <c r="M13" s="36"/>
      <c r="N13" s="37"/>
    </row>
    <row r="14" spans="1:14" x14ac:dyDescent="0.25">
      <c r="C14" s="92" t="s">
        <v>100</v>
      </c>
      <c r="D14" s="25"/>
      <c r="E14" s="23"/>
      <c r="F14" s="24"/>
      <c r="G14" s="25"/>
      <c r="H14" s="23"/>
      <c r="I14" s="26"/>
      <c r="J14" s="27"/>
      <c r="K14" s="28">
        <f t="shared" si="0"/>
        <v>0</v>
      </c>
      <c r="M14" s="29"/>
      <c r="N14" s="24"/>
    </row>
    <row r="15" spans="1:14" x14ac:dyDescent="0.25">
      <c r="C15" s="91"/>
      <c r="D15" s="13"/>
      <c r="E15" s="14"/>
      <c r="F15" s="15"/>
      <c r="G15" s="13"/>
      <c r="H15" s="14"/>
      <c r="I15" s="16"/>
      <c r="J15" s="17"/>
      <c r="K15" s="40">
        <f t="shared" ref="K15:K18" si="2">+F15+J15</f>
        <v>0</v>
      </c>
      <c r="M15" s="36"/>
      <c r="N15" s="37"/>
    </row>
    <row r="16" spans="1:14" x14ac:dyDescent="0.25">
      <c r="C16" s="92"/>
      <c r="D16" s="25"/>
      <c r="E16" s="23"/>
      <c r="F16" s="24"/>
      <c r="G16" s="25"/>
      <c r="H16" s="23"/>
      <c r="I16" s="26"/>
      <c r="J16" s="27"/>
      <c r="K16" s="28">
        <f t="shared" si="2"/>
        <v>0</v>
      </c>
      <c r="M16" s="29"/>
      <c r="N16" s="24"/>
    </row>
    <row r="17" spans="3:14" x14ac:dyDescent="0.25">
      <c r="C17" s="91"/>
      <c r="D17" s="13"/>
      <c r="E17" s="14"/>
      <c r="F17" s="15"/>
      <c r="G17" s="13"/>
      <c r="H17" s="14"/>
      <c r="I17" s="16"/>
      <c r="J17" s="17"/>
      <c r="K17" s="40">
        <f t="shared" si="2"/>
        <v>0</v>
      </c>
      <c r="M17" s="36"/>
      <c r="N17" s="37"/>
    </row>
    <row r="18" spans="3:14" ht="15.75" thickBot="1" x14ac:dyDescent="0.3">
      <c r="C18" s="93"/>
      <c r="D18" s="47"/>
      <c r="E18" s="48"/>
      <c r="F18" s="49"/>
      <c r="G18" s="47"/>
      <c r="H18" s="48"/>
      <c r="I18" s="50"/>
      <c r="J18" s="51"/>
      <c r="K18" s="52">
        <f t="shared" si="2"/>
        <v>0</v>
      </c>
      <c r="M18" s="53"/>
      <c r="N18" s="49"/>
    </row>
    <row r="19" spans="3:14" ht="15.75" thickBot="1" x14ac:dyDescent="0.3">
      <c r="C19" s="54" t="s">
        <v>101</v>
      </c>
      <c r="E19" s="55"/>
      <c r="F19" s="56">
        <f>+SUM(F5:F13)</f>
        <v>15381</v>
      </c>
      <c r="J19" s="56">
        <f>+SUM(J5:J13)</f>
        <v>0</v>
      </c>
      <c r="K19" s="56">
        <f>+SUM(K5:K13)</f>
        <v>15381</v>
      </c>
      <c r="M19" s="56">
        <f>+SUM(M5:M18)</f>
        <v>0</v>
      </c>
      <c r="N19" s="2"/>
    </row>
    <row r="28" spans="3:14" x14ac:dyDescent="0.25">
      <c r="C28" s="57" t="s">
        <v>102</v>
      </c>
      <c r="E28" s="285" t="s">
        <v>103</v>
      </c>
      <c r="F28" s="285"/>
      <c r="G28" s="285"/>
      <c r="H28" s="285"/>
      <c r="I28" s="285"/>
      <c r="J28" s="285"/>
      <c r="K28" s="285"/>
    </row>
    <row r="29" spans="3:14" x14ac:dyDescent="0.25">
      <c r="C29" s="58" t="s">
        <v>104</v>
      </c>
      <c r="E29" s="273"/>
      <c r="F29" s="273"/>
      <c r="G29" s="273"/>
      <c r="H29" s="273"/>
      <c r="I29" s="273"/>
      <c r="J29" s="273"/>
      <c r="K29" s="273"/>
    </row>
    <row r="30" spans="3:14" x14ac:dyDescent="0.25">
      <c r="C30" s="58" t="s">
        <v>133</v>
      </c>
      <c r="E30" s="273"/>
      <c r="F30" s="273"/>
      <c r="G30" s="273"/>
      <c r="H30" s="273"/>
      <c r="I30" s="273"/>
      <c r="J30" s="273"/>
    </row>
    <row r="31" spans="3:14" x14ac:dyDescent="0.25">
      <c r="C31" s="58" t="s">
        <v>113</v>
      </c>
      <c r="E31" s="273"/>
      <c r="F31" s="273"/>
      <c r="G31" s="273"/>
      <c r="H31" s="273"/>
      <c r="I31" s="273"/>
      <c r="J31" s="273"/>
    </row>
    <row r="32" spans="3:14" x14ac:dyDescent="0.25">
      <c r="C32" s="59" t="s">
        <v>134</v>
      </c>
      <c r="E32" s="273"/>
      <c r="F32" s="273"/>
      <c r="G32" s="273"/>
      <c r="H32" s="273"/>
      <c r="I32" s="273"/>
      <c r="J32" s="273"/>
    </row>
    <row r="33" spans="5:10" x14ac:dyDescent="0.25">
      <c r="E33" s="273"/>
      <c r="F33" s="273"/>
      <c r="G33" s="273"/>
      <c r="H33" s="273"/>
      <c r="I33" s="273"/>
      <c r="J33" s="273"/>
    </row>
    <row r="34" spans="5:10" x14ac:dyDescent="0.25">
      <c r="E34" s="273"/>
      <c r="F34" s="273"/>
      <c r="G34" s="273"/>
      <c r="H34" s="273"/>
      <c r="I34" s="273"/>
      <c r="J34" s="273"/>
    </row>
  </sheetData>
  <mergeCells count="13">
    <mergeCell ref="N3:N4"/>
    <mergeCell ref="C3:C4"/>
    <mergeCell ref="D3:F3"/>
    <mergeCell ref="G3:J3"/>
    <mergeCell ref="K3:K4"/>
    <mergeCell ref="M3:M4"/>
    <mergeCell ref="E34:J34"/>
    <mergeCell ref="E28:K28"/>
    <mergeCell ref="E29:K29"/>
    <mergeCell ref="E30:J30"/>
    <mergeCell ref="E31:J31"/>
    <mergeCell ref="E32:J32"/>
    <mergeCell ref="E33:J3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N42"/>
  <sheetViews>
    <sheetView workbookViewId="0">
      <selection activeCell="E8" sqref="E8"/>
    </sheetView>
  </sheetViews>
  <sheetFormatPr defaultRowHeight="15" x14ac:dyDescent="0.25"/>
  <cols>
    <col min="3" max="3" width="60.7109375" customWidth="1"/>
    <col min="4" max="4" width="15.7109375" customWidth="1"/>
    <col min="5" max="5" width="22.7109375" customWidth="1"/>
    <col min="6" max="6" width="15.7109375" customWidth="1"/>
    <col min="7" max="9" width="10.7109375" customWidth="1"/>
    <col min="10" max="10" width="18.7109375" customWidth="1"/>
    <col min="11" max="11" width="15.7109375" customWidth="1"/>
    <col min="13" max="13" width="15.7109375" customWidth="1"/>
    <col min="14" max="14" width="25.7109375" customWidth="1"/>
  </cols>
  <sheetData>
    <row r="1" spans="1:14" x14ac:dyDescent="0.25">
      <c r="A1" s="5" t="str">
        <f>+'PERMIT COSTS'!C9</f>
        <v>Public Education, Outreach, Involvement, and Participation</v>
      </c>
    </row>
    <row r="2" spans="1:14" ht="15.75" thickBot="1" x14ac:dyDescent="0.3"/>
    <row r="3" spans="1:14" x14ac:dyDescent="0.25">
      <c r="C3" s="277" t="s">
        <v>77</v>
      </c>
      <c r="D3" s="279" t="s">
        <v>78</v>
      </c>
      <c r="E3" s="280"/>
      <c r="F3" s="281"/>
      <c r="G3" s="279" t="s">
        <v>79</v>
      </c>
      <c r="H3" s="280"/>
      <c r="I3" s="280"/>
      <c r="J3" s="281"/>
      <c r="K3" s="286" t="s">
        <v>80</v>
      </c>
      <c r="M3" s="283" t="s">
        <v>81</v>
      </c>
      <c r="N3" s="275" t="s">
        <v>82</v>
      </c>
    </row>
    <row r="4" spans="1:14" ht="15.75" thickBot="1" x14ac:dyDescent="0.3">
      <c r="C4" s="278"/>
      <c r="D4" s="9" t="s">
        <v>83</v>
      </c>
      <c r="E4" s="10" t="s">
        <v>84</v>
      </c>
      <c r="F4" s="11" t="s">
        <v>37</v>
      </c>
      <c r="G4" s="9" t="s">
        <v>85</v>
      </c>
      <c r="H4" s="10" t="s">
        <v>86</v>
      </c>
      <c r="I4" s="10" t="s">
        <v>87</v>
      </c>
      <c r="J4" s="11" t="s">
        <v>88</v>
      </c>
      <c r="K4" s="287"/>
      <c r="M4" s="284"/>
      <c r="N4" s="276"/>
    </row>
    <row r="5" spans="1:14" x14ac:dyDescent="0.25">
      <c r="C5" s="91" t="s">
        <v>94</v>
      </c>
      <c r="D5" s="13"/>
      <c r="E5" s="14"/>
      <c r="F5" s="15"/>
      <c r="G5" s="13"/>
      <c r="H5" s="14"/>
      <c r="I5" s="16"/>
      <c r="J5" s="17"/>
      <c r="K5" s="18">
        <f>+F5+J5</f>
        <v>0</v>
      </c>
      <c r="M5" s="19"/>
      <c r="N5" s="20"/>
    </row>
    <row r="6" spans="1:14" x14ac:dyDescent="0.25">
      <c r="C6" s="92" t="s">
        <v>135</v>
      </c>
      <c r="D6" s="25"/>
      <c r="E6" s="23"/>
      <c r="F6" s="24">
        <v>2800</v>
      </c>
      <c r="G6" s="25"/>
      <c r="H6" s="23"/>
      <c r="I6" s="26"/>
      <c r="J6" s="27"/>
      <c r="K6" s="28">
        <f t="shared" ref="K6:K13" si="0">+F6+J6</f>
        <v>2800</v>
      </c>
      <c r="M6" s="29"/>
      <c r="N6" s="24"/>
    </row>
    <row r="7" spans="1:14" x14ac:dyDescent="0.25">
      <c r="C7" s="91" t="s">
        <v>91</v>
      </c>
      <c r="D7" s="13">
        <v>2.4E-2</v>
      </c>
      <c r="E7" s="14">
        <v>105000</v>
      </c>
      <c r="F7" s="15">
        <f>D7*E7</f>
        <v>2520</v>
      </c>
      <c r="G7" s="13"/>
      <c r="H7" s="14"/>
      <c r="I7" s="16"/>
      <c r="J7" s="17"/>
      <c r="K7" s="40">
        <f t="shared" si="0"/>
        <v>2520</v>
      </c>
      <c r="M7" s="36"/>
      <c r="N7" s="37"/>
    </row>
    <row r="8" spans="1:14" x14ac:dyDescent="0.25">
      <c r="C8" s="92" t="s">
        <v>96</v>
      </c>
      <c r="D8" s="25"/>
      <c r="E8" s="23"/>
      <c r="F8" s="24"/>
      <c r="G8" s="25"/>
      <c r="H8" s="23"/>
      <c r="I8" s="26"/>
      <c r="J8" s="27"/>
      <c r="K8" s="28">
        <f t="shared" si="0"/>
        <v>0</v>
      </c>
      <c r="M8" s="29"/>
      <c r="N8" s="24"/>
    </row>
    <row r="9" spans="1:14" x14ac:dyDescent="0.25">
      <c r="C9" s="91" t="s">
        <v>97</v>
      </c>
      <c r="D9" s="13"/>
      <c r="E9" s="14"/>
      <c r="F9" s="15"/>
      <c r="G9" s="13"/>
      <c r="H9" s="14"/>
      <c r="I9" s="16"/>
      <c r="J9" s="17"/>
      <c r="K9" s="40">
        <f t="shared" si="0"/>
        <v>0</v>
      </c>
      <c r="M9" s="36"/>
      <c r="N9" s="37"/>
    </row>
    <row r="10" spans="1:14" x14ac:dyDescent="0.25">
      <c r="C10" s="92" t="s">
        <v>98</v>
      </c>
      <c r="D10" s="25"/>
      <c r="E10" s="23"/>
      <c r="F10" s="24"/>
      <c r="G10" s="25"/>
      <c r="H10" s="23"/>
      <c r="I10" s="26"/>
      <c r="J10" s="27"/>
      <c r="K10" s="28">
        <f t="shared" si="0"/>
        <v>0</v>
      </c>
      <c r="M10" s="38"/>
      <c r="N10" s="39"/>
    </row>
    <row r="11" spans="1:14" x14ac:dyDescent="0.25">
      <c r="C11" s="91" t="s">
        <v>136</v>
      </c>
      <c r="D11" s="13"/>
      <c r="E11" s="14"/>
      <c r="F11" s="15"/>
      <c r="G11" s="13"/>
      <c r="H11" s="14"/>
      <c r="I11" s="16"/>
      <c r="J11" s="17"/>
      <c r="K11" s="40">
        <f t="shared" si="0"/>
        <v>0</v>
      </c>
      <c r="M11" s="36"/>
      <c r="N11" s="37"/>
    </row>
    <row r="12" spans="1:14" x14ac:dyDescent="0.25">
      <c r="C12" s="92" t="s">
        <v>99</v>
      </c>
      <c r="D12" s="25"/>
      <c r="E12" s="23"/>
      <c r="F12" s="24"/>
      <c r="G12" s="25"/>
      <c r="H12" s="23"/>
      <c r="I12" s="26"/>
      <c r="J12" s="27"/>
      <c r="K12" s="28">
        <f t="shared" si="0"/>
        <v>0</v>
      </c>
      <c r="M12" s="29"/>
      <c r="N12" s="24"/>
    </row>
    <row r="13" spans="1:14" x14ac:dyDescent="0.25">
      <c r="C13" s="91" t="s">
        <v>100</v>
      </c>
      <c r="D13" s="13"/>
      <c r="E13" s="14"/>
      <c r="F13" s="15"/>
      <c r="G13" s="13"/>
      <c r="H13" s="14"/>
      <c r="I13" s="16"/>
      <c r="J13" s="17"/>
      <c r="K13" s="40">
        <f t="shared" si="0"/>
        <v>0</v>
      </c>
      <c r="M13" s="36"/>
      <c r="N13" s="37"/>
    </row>
    <row r="14" spans="1:14" x14ac:dyDescent="0.25">
      <c r="C14" s="92"/>
      <c r="D14" s="25"/>
      <c r="E14" s="23"/>
      <c r="F14" s="24"/>
      <c r="G14" s="25"/>
      <c r="H14" s="23"/>
      <c r="I14" s="26"/>
      <c r="J14" s="27"/>
      <c r="K14" s="28">
        <f t="shared" ref="K14:K20" si="1">+F14+J14</f>
        <v>0</v>
      </c>
      <c r="M14" s="29"/>
      <c r="N14" s="24"/>
    </row>
    <row r="15" spans="1:14" x14ac:dyDescent="0.25">
      <c r="C15" s="91"/>
      <c r="D15" s="13"/>
      <c r="E15" s="14"/>
      <c r="F15" s="15"/>
      <c r="G15" s="13"/>
      <c r="H15" s="14"/>
      <c r="I15" s="16"/>
      <c r="J15" s="17"/>
      <c r="K15" s="40">
        <f t="shared" si="1"/>
        <v>0</v>
      </c>
      <c r="M15" s="36"/>
      <c r="N15" s="37"/>
    </row>
    <row r="16" spans="1:14" x14ac:dyDescent="0.25">
      <c r="C16" s="92"/>
      <c r="D16" s="25"/>
      <c r="E16" s="23"/>
      <c r="F16" s="24"/>
      <c r="G16" s="25"/>
      <c r="H16" s="23"/>
      <c r="I16" s="26"/>
      <c r="J16" s="27"/>
      <c r="K16" s="28">
        <f t="shared" si="1"/>
        <v>0</v>
      </c>
      <c r="M16" s="29"/>
      <c r="N16" s="24"/>
    </row>
    <row r="17" spans="3:14" x14ac:dyDescent="0.25">
      <c r="C17" s="91"/>
      <c r="D17" s="13"/>
      <c r="E17" s="14"/>
      <c r="F17" s="15"/>
      <c r="G17" s="13"/>
      <c r="H17" s="14"/>
      <c r="I17" s="16"/>
      <c r="J17" s="17"/>
      <c r="K17" s="40">
        <f t="shared" si="1"/>
        <v>0</v>
      </c>
      <c r="M17" s="36"/>
      <c r="N17" s="37"/>
    </row>
    <row r="18" spans="3:14" x14ac:dyDescent="0.25">
      <c r="C18" s="92"/>
      <c r="D18" s="25"/>
      <c r="E18" s="23"/>
      <c r="F18" s="24"/>
      <c r="G18" s="25"/>
      <c r="H18" s="23"/>
      <c r="I18" s="26"/>
      <c r="J18" s="27"/>
      <c r="K18" s="28">
        <f t="shared" si="1"/>
        <v>0</v>
      </c>
      <c r="M18" s="29"/>
      <c r="N18" s="24"/>
    </row>
    <row r="19" spans="3:14" x14ac:dyDescent="0.25">
      <c r="C19" s="91"/>
      <c r="D19" s="13"/>
      <c r="E19" s="14"/>
      <c r="F19" s="15"/>
      <c r="G19" s="13"/>
      <c r="H19" s="14"/>
      <c r="I19" s="16"/>
      <c r="J19" s="17"/>
      <c r="K19" s="40">
        <f t="shared" si="1"/>
        <v>0</v>
      </c>
      <c r="M19" s="36"/>
      <c r="N19" s="37"/>
    </row>
    <row r="20" spans="3:14" ht="15.75" thickBot="1" x14ac:dyDescent="0.3">
      <c r="C20" s="93"/>
      <c r="D20" s="47"/>
      <c r="E20" s="48"/>
      <c r="F20" s="49"/>
      <c r="G20" s="47"/>
      <c r="H20" s="48"/>
      <c r="I20" s="50"/>
      <c r="J20" s="51"/>
      <c r="K20" s="52">
        <f t="shared" si="1"/>
        <v>0</v>
      </c>
      <c r="M20" s="53"/>
      <c r="N20" s="49"/>
    </row>
    <row r="21" spans="3:14" ht="15.75" thickBot="1" x14ac:dyDescent="0.3">
      <c r="C21" s="54" t="s">
        <v>101</v>
      </c>
      <c r="E21" s="55"/>
      <c r="F21" s="56">
        <f>SUM(F5:F15)</f>
        <v>5320</v>
      </c>
      <c r="J21" s="56">
        <f>+SUM(J5:J15)</f>
        <v>0</v>
      </c>
      <c r="K21" s="56">
        <f>+SUM(K5:K15)</f>
        <v>5320</v>
      </c>
      <c r="M21" s="56">
        <f>+SUM(M5:M20)</f>
        <v>0</v>
      </c>
      <c r="N21" s="2"/>
    </row>
    <row r="30" spans="3:14" x14ac:dyDescent="0.25">
      <c r="C30" s="57" t="s">
        <v>102</v>
      </c>
      <c r="E30" s="285" t="s">
        <v>103</v>
      </c>
      <c r="F30" s="285"/>
      <c r="G30" s="285"/>
      <c r="H30" s="285"/>
      <c r="I30" s="285"/>
      <c r="J30" s="285"/>
      <c r="K30" s="285"/>
    </row>
    <row r="31" spans="3:14" x14ac:dyDescent="0.25">
      <c r="C31" s="58" t="s">
        <v>137</v>
      </c>
      <c r="E31" s="273"/>
      <c r="F31" s="273"/>
      <c r="G31" s="273"/>
      <c r="H31" s="273"/>
      <c r="I31" s="273"/>
      <c r="J31" s="273"/>
      <c r="K31" s="273"/>
    </row>
    <row r="32" spans="3:14" x14ac:dyDescent="0.25">
      <c r="C32" s="58" t="s">
        <v>138</v>
      </c>
      <c r="E32" s="273"/>
      <c r="F32" s="273"/>
      <c r="G32" s="273"/>
      <c r="H32" s="273"/>
      <c r="I32" s="273"/>
      <c r="J32" s="273"/>
    </row>
    <row r="33" spans="3:10" x14ac:dyDescent="0.25">
      <c r="C33" s="58" t="s">
        <v>139</v>
      </c>
      <c r="E33" s="273"/>
      <c r="F33" s="273"/>
      <c r="G33" s="273"/>
      <c r="H33" s="273"/>
      <c r="I33" s="273"/>
      <c r="J33" s="273"/>
    </row>
    <row r="34" spans="3:10" x14ac:dyDescent="0.25">
      <c r="C34" s="58" t="s">
        <v>140</v>
      </c>
      <c r="E34" s="273"/>
      <c r="F34" s="273"/>
      <c r="G34" s="273"/>
      <c r="H34" s="273"/>
      <c r="I34" s="273"/>
      <c r="J34" s="273"/>
    </row>
    <row r="35" spans="3:10" x14ac:dyDescent="0.25">
      <c r="C35" s="59" t="s">
        <v>141</v>
      </c>
      <c r="E35" s="273"/>
      <c r="F35" s="273"/>
      <c r="G35" s="273"/>
      <c r="H35" s="273"/>
      <c r="I35" s="273"/>
      <c r="J35" s="273"/>
    </row>
    <row r="36" spans="3:10" x14ac:dyDescent="0.25">
      <c r="C36" t="s">
        <v>142</v>
      </c>
      <c r="E36" s="273"/>
      <c r="F36" s="273"/>
      <c r="G36" s="273"/>
      <c r="H36" s="273"/>
      <c r="I36" s="273"/>
      <c r="J36" s="273"/>
    </row>
    <row r="37" spans="3:10" x14ac:dyDescent="0.25">
      <c r="C37" t="s">
        <v>143</v>
      </c>
    </row>
    <row r="38" spans="3:10" x14ac:dyDescent="0.25">
      <c r="C38" t="s">
        <v>144</v>
      </c>
    </row>
    <row r="39" spans="3:10" x14ac:dyDescent="0.25">
      <c r="C39" t="s">
        <v>145</v>
      </c>
    </row>
    <row r="40" spans="3:10" x14ac:dyDescent="0.25">
      <c r="C40" t="s">
        <v>146</v>
      </c>
    </row>
    <row r="41" spans="3:10" x14ac:dyDescent="0.25">
      <c r="C41" t="s">
        <v>147</v>
      </c>
    </row>
    <row r="42" spans="3:10" x14ac:dyDescent="0.25">
      <c r="C42" t="s">
        <v>148</v>
      </c>
    </row>
  </sheetData>
  <mergeCells count="13">
    <mergeCell ref="N3:N4"/>
    <mergeCell ref="C3:C4"/>
    <mergeCell ref="D3:F3"/>
    <mergeCell ref="G3:J3"/>
    <mergeCell ref="K3:K4"/>
    <mergeCell ref="M3:M4"/>
    <mergeCell ref="E36:J36"/>
    <mergeCell ref="E30:K30"/>
    <mergeCell ref="E31:K31"/>
    <mergeCell ref="E32:J32"/>
    <mergeCell ref="E33:J33"/>
    <mergeCell ref="E34:J34"/>
    <mergeCell ref="E35:J3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N36"/>
  <sheetViews>
    <sheetView workbookViewId="0">
      <selection activeCell="C35" sqref="C35"/>
    </sheetView>
  </sheetViews>
  <sheetFormatPr defaultRowHeight="15" x14ac:dyDescent="0.25"/>
  <cols>
    <col min="3" max="3" width="75" bestFit="1" customWidth="1"/>
    <col min="4" max="4" width="15.7109375" customWidth="1"/>
    <col min="5" max="5" width="22.7109375" customWidth="1"/>
    <col min="6" max="6" width="15.7109375" customWidth="1"/>
    <col min="7" max="9" width="10.7109375" customWidth="1"/>
    <col min="10" max="10" width="18.7109375" customWidth="1"/>
    <col min="11" max="11" width="15.7109375" customWidth="1"/>
    <col min="13" max="13" width="15.7109375" customWidth="1"/>
    <col min="14" max="14" width="25.7109375" customWidth="1"/>
  </cols>
  <sheetData>
    <row r="1" spans="1:14" x14ac:dyDescent="0.25">
      <c r="A1" s="5" t="str">
        <f>+'PERMIT COSTS'!C10</f>
        <v>Water Quality Monitoring</v>
      </c>
    </row>
    <row r="2" spans="1:14" ht="15.75" thickBot="1" x14ac:dyDescent="0.3"/>
    <row r="3" spans="1:14" x14ac:dyDescent="0.25">
      <c r="C3" s="277" t="s">
        <v>77</v>
      </c>
      <c r="D3" s="279" t="s">
        <v>78</v>
      </c>
      <c r="E3" s="280"/>
      <c r="F3" s="281"/>
      <c r="G3" s="279" t="s">
        <v>79</v>
      </c>
      <c r="H3" s="280"/>
      <c r="I3" s="280"/>
      <c r="J3" s="281"/>
      <c r="K3" s="286" t="s">
        <v>80</v>
      </c>
      <c r="M3" s="283" t="s">
        <v>81</v>
      </c>
      <c r="N3" s="275" t="s">
        <v>82</v>
      </c>
    </row>
    <row r="4" spans="1:14" ht="15.75" thickBot="1" x14ac:dyDescent="0.3">
      <c r="C4" s="278"/>
      <c r="D4" s="9" t="s">
        <v>83</v>
      </c>
      <c r="E4" s="10" t="s">
        <v>84</v>
      </c>
      <c r="F4" s="11" t="s">
        <v>37</v>
      </c>
      <c r="G4" s="9" t="s">
        <v>85</v>
      </c>
      <c r="H4" s="10" t="s">
        <v>86</v>
      </c>
      <c r="I4" s="10" t="s">
        <v>87</v>
      </c>
      <c r="J4" s="11" t="s">
        <v>88</v>
      </c>
      <c r="K4" s="287"/>
      <c r="M4" s="284"/>
      <c r="N4" s="276"/>
    </row>
    <row r="5" spans="1:14" x14ac:dyDescent="0.25">
      <c r="C5" s="12" t="s">
        <v>149</v>
      </c>
      <c r="D5" s="13"/>
      <c r="E5" s="14"/>
      <c r="F5" s="15"/>
      <c r="G5" s="13"/>
      <c r="H5" s="14"/>
      <c r="I5" s="16"/>
      <c r="J5" s="17"/>
      <c r="K5" s="18">
        <f>+F5+J5</f>
        <v>0</v>
      </c>
      <c r="M5" s="19"/>
      <c r="N5" s="20"/>
    </row>
    <row r="6" spans="1:14" x14ac:dyDescent="0.25">
      <c r="C6" s="21" t="s">
        <v>119</v>
      </c>
      <c r="D6" s="25"/>
      <c r="E6" s="23"/>
      <c r="F6" s="24"/>
      <c r="G6" s="25"/>
      <c r="H6" s="23"/>
      <c r="I6" s="26"/>
      <c r="J6" s="27"/>
      <c r="K6" s="28">
        <f t="shared" ref="K6:K16" si="0">+F6+J6</f>
        <v>0</v>
      </c>
      <c r="M6" s="29"/>
      <c r="N6" s="24"/>
    </row>
    <row r="7" spans="1:14" x14ac:dyDescent="0.25">
      <c r="C7" s="12" t="s">
        <v>96</v>
      </c>
      <c r="D7" s="13"/>
      <c r="E7" s="14"/>
      <c r="F7" s="15"/>
      <c r="G7" s="13"/>
      <c r="H7" s="14"/>
      <c r="I7" s="16"/>
      <c r="J7" s="17"/>
      <c r="K7" s="40">
        <f t="shared" si="0"/>
        <v>0</v>
      </c>
      <c r="M7" s="36"/>
      <c r="N7" s="37"/>
    </row>
    <row r="8" spans="1:14" x14ac:dyDescent="0.25">
      <c r="C8" s="21" t="s">
        <v>97</v>
      </c>
      <c r="D8" s="25"/>
      <c r="E8" s="23"/>
      <c r="F8" s="24"/>
      <c r="G8" s="25"/>
      <c r="H8" s="23"/>
      <c r="I8" s="26"/>
      <c r="J8" s="27"/>
      <c r="K8" s="28">
        <f t="shared" si="0"/>
        <v>0</v>
      </c>
      <c r="M8" s="29"/>
      <c r="N8" s="24"/>
    </row>
    <row r="9" spans="1:14" x14ac:dyDescent="0.25">
      <c r="C9" s="12" t="s">
        <v>98</v>
      </c>
      <c r="D9" s="13"/>
      <c r="E9" s="14"/>
      <c r="F9" s="15"/>
      <c r="G9" s="13"/>
      <c r="H9" s="14"/>
      <c r="I9" s="16"/>
      <c r="J9" s="17"/>
      <c r="K9" s="40">
        <f t="shared" si="0"/>
        <v>0</v>
      </c>
      <c r="M9" s="36"/>
      <c r="N9" s="37"/>
    </row>
    <row r="10" spans="1:14" x14ac:dyDescent="0.25">
      <c r="C10" s="21" t="s">
        <v>150</v>
      </c>
      <c r="D10" s="25"/>
      <c r="E10" s="23"/>
      <c r="F10" s="24"/>
      <c r="G10" s="25"/>
      <c r="H10" s="23"/>
      <c r="I10" s="26"/>
      <c r="J10" s="27"/>
      <c r="K10" s="28">
        <f t="shared" si="0"/>
        <v>0</v>
      </c>
      <c r="M10" s="38"/>
      <c r="N10" s="39"/>
    </row>
    <row r="11" spans="1:14" x14ac:dyDescent="0.25">
      <c r="C11" s="12" t="s">
        <v>151</v>
      </c>
      <c r="D11" s="13"/>
      <c r="E11" s="14"/>
      <c r="F11" s="15"/>
      <c r="G11" s="13"/>
      <c r="H11" s="14"/>
      <c r="I11" s="16"/>
      <c r="J11" s="17"/>
      <c r="K11" s="40">
        <f t="shared" si="0"/>
        <v>0</v>
      </c>
      <c r="M11" s="36"/>
      <c r="N11" s="37"/>
    </row>
    <row r="12" spans="1:14" x14ac:dyDescent="0.25">
      <c r="C12" s="21" t="s">
        <v>152</v>
      </c>
      <c r="D12" s="25"/>
      <c r="E12" s="23"/>
      <c r="F12" s="24"/>
      <c r="G12" s="25"/>
      <c r="H12" s="23"/>
      <c r="I12" s="26"/>
      <c r="J12" s="27"/>
      <c r="K12" s="28">
        <f t="shared" si="0"/>
        <v>0</v>
      </c>
      <c r="M12" s="29"/>
      <c r="N12" s="24"/>
    </row>
    <row r="13" spans="1:14" x14ac:dyDescent="0.25">
      <c r="C13" s="12" t="s">
        <v>153</v>
      </c>
      <c r="D13" s="13"/>
      <c r="E13" s="14"/>
      <c r="F13" s="15"/>
      <c r="G13" s="13"/>
      <c r="H13" s="14"/>
      <c r="I13" s="16"/>
      <c r="J13" s="17"/>
      <c r="K13" s="40">
        <f t="shared" si="0"/>
        <v>0</v>
      </c>
      <c r="M13" s="36"/>
      <c r="N13" s="37"/>
    </row>
    <row r="14" spans="1:14" x14ac:dyDescent="0.25">
      <c r="C14" s="21" t="s">
        <v>154</v>
      </c>
      <c r="D14" s="25"/>
      <c r="E14" s="23"/>
      <c r="F14" s="24"/>
      <c r="G14" s="25"/>
      <c r="H14" s="23"/>
      <c r="I14" s="26"/>
      <c r="J14" s="27"/>
      <c r="K14" s="28">
        <f t="shared" si="0"/>
        <v>0</v>
      </c>
      <c r="M14" s="29"/>
      <c r="N14" s="24"/>
    </row>
    <row r="15" spans="1:14" x14ac:dyDescent="0.25">
      <c r="C15" s="12" t="s">
        <v>99</v>
      </c>
      <c r="D15" s="13"/>
      <c r="E15" s="14"/>
      <c r="F15" s="15"/>
      <c r="G15" s="13"/>
      <c r="H15" s="14"/>
      <c r="I15" s="16"/>
      <c r="J15" s="17"/>
      <c r="K15" s="40">
        <f t="shared" si="0"/>
        <v>0</v>
      </c>
      <c r="M15" s="36"/>
      <c r="N15" s="37"/>
    </row>
    <row r="16" spans="1:14" x14ac:dyDescent="0.25">
      <c r="C16" s="183" t="s">
        <v>188</v>
      </c>
      <c r="D16" s="25"/>
      <c r="E16" s="23"/>
      <c r="F16" s="24">
        <v>160000</v>
      </c>
      <c r="G16" s="25"/>
      <c r="H16" s="23"/>
      <c r="I16" s="26"/>
      <c r="J16" s="27"/>
      <c r="K16" s="28">
        <f t="shared" si="0"/>
        <v>160000</v>
      </c>
      <c r="M16" s="29"/>
      <c r="N16" s="24"/>
    </row>
    <row r="17" spans="3:14" x14ac:dyDescent="0.25">
      <c r="C17" s="12"/>
      <c r="D17" s="13"/>
      <c r="E17" s="14"/>
      <c r="F17" s="15"/>
      <c r="G17" s="13"/>
      <c r="H17" s="14"/>
      <c r="I17" s="16"/>
      <c r="J17" s="17"/>
      <c r="K17" s="40">
        <f t="shared" ref="K17:K20" si="1">+F17+J17</f>
        <v>0</v>
      </c>
      <c r="M17" s="36"/>
      <c r="N17" s="37"/>
    </row>
    <row r="18" spans="3:14" x14ac:dyDescent="0.25">
      <c r="C18" s="21"/>
      <c r="D18" s="25"/>
      <c r="E18" s="23"/>
      <c r="F18" s="24"/>
      <c r="G18" s="25"/>
      <c r="H18" s="23"/>
      <c r="I18" s="26"/>
      <c r="J18" s="27"/>
      <c r="K18" s="28">
        <f t="shared" si="1"/>
        <v>0</v>
      </c>
      <c r="M18" s="29"/>
      <c r="N18" s="24"/>
    </row>
    <row r="19" spans="3:14" x14ac:dyDescent="0.25">
      <c r="C19" s="12"/>
      <c r="D19" s="13"/>
      <c r="E19" s="14"/>
      <c r="F19" s="15"/>
      <c r="G19" s="13"/>
      <c r="H19" s="14"/>
      <c r="I19" s="16"/>
      <c r="J19" s="17"/>
      <c r="K19" s="40">
        <f t="shared" si="1"/>
        <v>0</v>
      </c>
      <c r="M19" s="36"/>
      <c r="N19" s="37"/>
    </row>
    <row r="20" spans="3:14" ht="15.75" thickBot="1" x14ac:dyDescent="0.3">
      <c r="C20" s="46"/>
      <c r="D20" s="47"/>
      <c r="E20" s="48"/>
      <c r="F20" s="49"/>
      <c r="G20" s="47"/>
      <c r="H20" s="48"/>
      <c r="I20" s="50"/>
      <c r="J20" s="51"/>
      <c r="K20" s="52">
        <f t="shared" si="1"/>
        <v>0</v>
      </c>
      <c r="M20" s="53"/>
      <c r="N20" s="49"/>
    </row>
    <row r="21" spans="3:14" ht="15.75" thickBot="1" x14ac:dyDescent="0.3">
      <c r="C21" s="54" t="s">
        <v>101</v>
      </c>
      <c r="E21" s="55"/>
      <c r="F21" s="56">
        <f>+SUM(F5:F16)</f>
        <v>160000</v>
      </c>
      <c r="J21" s="56">
        <f>+SUM(J5:J16)</f>
        <v>0</v>
      </c>
      <c r="K21" s="56">
        <f>+SUM(K5:K16)</f>
        <v>160000</v>
      </c>
      <c r="M21" s="56">
        <f>+SUM(M5:M20)</f>
        <v>0</v>
      </c>
      <c r="N21" s="2"/>
    </row>
    <row r="22" spans="3:14" x14ac:dyDescent="0.25">
      <c r="C22" s="59"/>
    </row>
    <row r="30" spans="3:14" x14ac:dyDescent="0.25">
      <c r="C30" s="57" t="s">
        <v>102</v>
      </c>
      <c r="E30" s="285" t="s">
        <v>103</v>
      </c>
      <c r="F30" s="285"/>
      <c r="G30" s="285"/>
      <c r="H30" s="285"/>
      <c r="I30" s="285"/>
      <c r="J30" s="285"/>
      <c r="K30" s="285"/>
    </row>
    <row r="31" spans="3:14" x14ac:dyDescent="0.25">
      <c r="C31" s="58" t="s">
        <v>151</v>
      </c>
      <c r="E31" s="273"/>
      <c r="F31" s="273"/>
      <c r="G31" s="273"/>
      <c r="H31" s="273"/>
      <c r="I31" s="273"/>
      <c r="J31" s="273"/>
      <c r="K31" s="273"/>
    </row>
    <row r="32" spans="3:14" x14ac:dyDescent="0.25">
      <c r="C32" s="58" t="s">
        <v>152</v>
      </c>
      <c r="E32" s="273"/>
      <c r="F32" s="273"/>
      <c r="G32" s="273"/>
      <c r="H32" s="273"/>
      <c r="I32" s="273"/>
      <c r="J32" s="273"/>
    </row>
    <row r="33" spans="3:10" x14ac:dyDescent="0.25">
      <c r="C33" s="58" t="s">
        <v>153</v>
      </c>
      <c r="E33" s="273"/>
      <c r="F33" s="273"/>
      <c r="G33" s="273"/>
      <c r="H33" s="273"/>
      <c r="I33" s="273"/>
      <c r="J33" s="273"/>
    </row>
    <row r="34" spans="3:10" x14ac:dyDescent="0.25">
      <c r="C34" s="58" t="s">
        <v>155</v>
      </c>
      <c r="E34" s="273"/>
      <c r="F34" s="273"/>
      <c r="G34" s="273"/>
      <c r="H34" s="273"/>
      <c r="I34" s="273"/>
      <c r="J34" s="273"/>
    </row>
    <row r="35" spans="3:10" x14ac:dyDescent="0.25">
      <c r="C35" t="s">
        <v>187</v>
      </c>
      <c r="E35" s="273"/>
      <c r="F35" s="273"/>
      <c r="G35" s="273"/>
      <c r="H35" s="273"/>
      <c r="I35" s="273"/>
      <c r="J35" s="273"/>
    </row>
    <row r="36" spans="3:10" x14ac:dyDescent="0.25">
      <c r="E36" s="273"/>
      <c r="F36" s="273"/>
      <c r="G36" s="273"/>
      <c r="H36" s="273"/>
      <c r="I36" s="273"/>
      <c r="J36" s="273"/>
    </row>
  </sheetData>
  <mergeCells count="13">
    <mergeCell ref="N3:N4"/>
    <mergeCell ref="C3:C4"/>
    <mergeCell ref="D3:F3"/>
    <mergeCell ref="G3:J3"/>
    <mergeCell ref="K3:K4"/>
    <mergeCell ref="M3:M4"/>
    <mergeCell ref="E36:J36"/>
    <mergeCell ref="E30:K30"/>
    <mergeCell ref="E31:K31"/>
    <mergeCell ref="E32:J32"/>
    <mergeCell ref="E33:J33"/>
    <mergeCell ref="E34:J34"/>
    <mergeCell ref="E35:J3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N36"/>
  <sheetViews>
    <sheetView topLeftCell="C1" workbookViewId="0">
      <selection activeCell="E7" sqref="E7"/>
    </sheetView>
  </sheetViews>
  <sheetFormatPr defaultRowHeight="15" x14ac:dyDescent="0.25"/>
  <cols>
    <col min="3" max="3" width="60.7109375" customWidth="1"/>
    <col min="4" max="4" width="15.7109375" customWidth="1"/>
    <col min="5" max="5" width="22.7109375" customWidth="1"/>
    <col min="6" max="6" width="15.7109375" customWidth="1"/>
    <col min="7" max="9" width="10.7109375" customWidth="1"/>
    <col min="10" max="10" width="18.7109375" customWidth="1"/>
    <col min="11" max="11" width="15.7109375" customWidth="1"/>
    <col min="13" max="13" width="15.7109375" customWidth="1"/>
    <col min="14" max="14" width="25.7109375" customWidth="1"/>
  </cols>
  <sheetData>
    <row r="1" spans="1:14" x14ac:dyDescent="0.25">
      <c r="A1" s="5" t="str">
        <f>+'PERMIT COSTS'!C11</f>
        <v>Overall Stormwater Program Management</v>
      </c>
    </row>
    <row r="2" spans="1:14" ht="15.75" thickBot="1" x14ac:dyDescent="0.3"/>
    <row r="3" spans="1:14" x14ac:dyDescent="0.25">
      <c r="C3" s="277" t="s">
        <v>77</v>
      </c>
      <c r="D3" s="279" t="s">
        <v>78</v>
      </c>
      <c r="E3" s="280"/>
      <c r="F3" s="281"/>
      <c r="G3" s="279" t="s">
        <v>79</v>
      </c>
      <c r="H3" s="280"/>
      <c r="I3" s="280"/>
      <c r="J3" s="281"/>
      <c r="K3" s="286" t="s">
        <v>80</v>
      </c>
      <c r="M3" s="283" t="s">
        <v>81</v>
      </c>
      <c r="N3" s="275" t="s">
        <v>82</v>
      </c>
    </row>
    <row r="4" spans="1:14" ht="15.75" thickBot="1" x14ac:dyDescent="0.3">
      <c r="C4" s="278"/>
      <c r="D4" s="9" t="s">
        <v>83</v>
      </c>
      <c r="E4" s="10" t="s">
        <v>84</v>
      </c>
      <c r="F4" s="11" t="s">
        <v>37</v>
      </c>
      <c r="G4" s="9" t="s">
        <v>85</v>
      </c>
      <c r="H4" s="10" t="s">
        <v>86</v>
      </c>
      <c r="I4" s="10" t="s">
        <v>87</v>
      </c>
      <c r="J4" s="11" t="s">
        <v>88</v>
      </c>
      <c r="K4" s="287"/>
      <c r="M4" s="284"/>
      <c r="N4" s="276"/>
    </row>
    <row r="5" spans="1:14" x14ac:dyDescent="0.25">
      <c r="C5" s="91" t="s">
        <v>94</v>
      </c>
      <c r="D5" s="13"/>
      <c r="E5" s="14"/>
      <c r="F5" s="15"/>
      <c r="G5" s="13"/>
      <c r="H5" s="14"/>
      <c r="I5" s="16"/>
      <c r="J5" s="17"/>
      <c r="K5" s="18">
        <f>+F5+J5</f>
        <v>0</v>
      </c>
      <c r="M5" s="19"/>
      <c r="N5" s="20"/>
    </row>
    <row r="6" spans="1:14" x14ac:dyDescent="0.25">
      <c r="C6" s="92" t="s">
        <v>135</v>
      </c>
      <c r="D6" s="25"/>
      <c r="E6" s="23"/>
      <c r="F6" s="24">
        <v>24000</v>
      </c>
      <c r="G6" s="25"/>
      <c r="H6" s="23"/>
      <c r="I6" s="26"/>
      <c r="J6" s="27"/>
      <c r="K6" s="28">
        <f t="shared" ref="K6:K16" si="0">+F6+J6</f>
        <v>24000</v>
      </c>
      <c r="M6" s="29"/>
      <c r="N6" s="24"/>
    </row>
    <row r="7" spans="1:14" x14ac:dyDescent="0.25">
      <c r="C7" s="91" t="s">
        <v>114</v>
      </c>
      <c r="D7" s="13">
        <v>2.8000000000000001E-2</v>
      </c>
      <c r="E7" s="14">
        <v>240000</v>
      </c>
      <c r="F7" s="15">
        <f>D7*E7</f>
        <v>6720</v>
      </c>
      <c r="G7" s="13"/>
      <c r="H7" s="14"/>
      <c r="I7" s="16"/>
      <c r="J7" s="17"/>
      <c r="K7" s="40">
        <f t="shared" si="0"/>
        <v>6720</v>
      </c>
      <c r="M7" s="36"/>
      <c r="N7" s="37"/>
    </row>
    <row r="8" spans="1:14" x14ac:dyDescent="0.25">
      <c r="C8" s="92" t="s">
        <v>96</v>
      </c>
      <c r="D8" s="25"/>
      <c r="E8" s="23"/>
      <c r="F8" s="24"/>
      <c r="G8" s="25"/>
      <c r="H8" s="23"/>
      <c r="I8" s="26"/>
      <c r="J8" s="27"/>
      <c r="K8" s="28">
        <f t="shared" si="0"/>
        <v>0</v>
      </c>
      <c r="M8" s="29"/>
      <c r="N8" s="24"/>
    </row>
    <row r="9" spans="1:14" x14ac:dyDescent="0.25">
      <c r="C9" s="91" t="s">
        <v>97</v>
      </c>
      <c r="D9" s="13"/>
      <c r="E9" s="14"/>
      <c r="F9" s="15"/>
      <c r="G9" s="13"/>
      <c r="H9" s="14"/>
      <c r="I9" s="16"/>
      <c r="J9" s="17"/>
      <c r="K9" s="40">
        <f t="shared" si="0"/>
        <v>0</v>
      </c>
      <c r="M9" s="36"/>
      <c r="N9" s="37"/>
    </row>
    <row r="10" spans="1:14" x14ac:dyDescent="0.25">
      <c r="C10" s="92" t="s">
        <v>98</v>
      </c>
      <c r="D10" s="25"/>
      <c r="E10" s="23"/>
      <c r="F10" s="24"/>
      <c r="G10" s="25"/>
      <c r="H10" s="23"/>
      <c r="I10" s="26"/>
      <c r="J10" s="27"/>
      <c r="K10" s="28">
        <f t="shared" si="0"/>
        <v>0</v>
      </c>
      <c r="M10" s="38"/>
      <c r="N10" s="39"/>
    </row>
    <row r="11" spans="1:14" x14ac:dyDescent="0.25">
      <c r="C11" s="91" t="s">
        <v>136</v>
      </c>
      <c r="D11" s="13"/>
      <c r="E11" s="14"/>
      <c r="F11" s="15"/>
      <c r="G11" s="13"/>
      <c r="H11" s="14"/>
      <c r="I11" s="16"/>
      <c r="J11" s="17"/>
      <c r="K11" s="40">
        <f t="shared" si="0"/>
        <v>0</v>
      </c>
      <c r="M11" s="36"/>
      <c r="N11" s="37"/>
    </row>
    <row r="12" spans="1:14" x14ac:dyDescent="0.25">
      <c r="C12" s="92" t="s">
        <v>156</v>
      </c>
      <c r="D12" s="25"/>
      <c r="E12" s="23"/>
      <c r="F12" s="24"/>
      <c r="G12" s="25"/>
      <c r="H12" s="23"/>
      <c r="I12" s="26"/>
      <c r="J12" s="27"/>
      <c r="K12" s="28">
        <f t="shared" si="0"/>
        <v>0</v>
      </c>
      <c r="M12" s="29"/>
      <c r="N12" s="24"/>
    </row>
    <row r="13" spans="1:14" x14ac:dyDescent="0.25">
      <c r="C13" s="91" t="s">
        <v>157</v>
      </c>
      <c r="D13" s="13"/>
      <c r="E13" s="14"/>
      <c r="F13" s="15"/>
      <c r="G13" s="13"/>
      <c r="H13" s="14"/>
      <c r="I13" s="16"/>
      <c r="J13" s="17"/>
      <c r="K13" s="40">
        <f t="shared" si="0"/>
        <v>0</v>
      </c>
      <c r="M13" s="36"/>
      <c r="N13" s="37"/>
    </row>
    <row r="14" spans="1:14" x14ac:dyDescent="0.25">
      <c r="C14" s="92" t="s">
        <v>158</v>
      </c>
      <c r="D14" s="25"/>
      <c r="E14" s="23"/>
      <c r="F14" s="24"/>
      <c r="G14" s="25"/>
      <c r="H14" s="23"/>
      <c r="I14" s="26"/>
      <c r="J14" s="27"/>
      <c r="K14" s="28">
        <f t="shared" si="0"/>
        <v>0</v>
      </c>
      <c r="M14" s="29"/>
      <c r="N14" s="24"/>
    </row>
    <row r="15" spans="1:14" x14ac:dyDescent="0.25">
      <c r="C15" s="91" t="s">
        <v>99</v>
      </c>
      <c r="D15" s="13"/>
      <c r="E15" s="14"/>
      <c r="F15" s="15"/>
      <c r="G15" s="13"/>
      <c r="H15" s="14"/>
      <c r="I15" s="16"/>
      <c r="J15" s="17"/>
      <c r="K15" s="40">
        <f t="shared" si="0"/>
        <v>0</v>
      </c>
      <c r="M15" s="36"/>
      <c r="N15" s="37"/>
    </row>
    <row r="16" spans="1:14" x14ac:dyDescent="0.25">
      <c r="C16" s="92" t="s">
        <v>100</v>
      </c>
      <c r="D16" s="25"/>
      <c r="E16" s="23"/>
      <c r="F16" s="24"/>
      <c r="G16" s="25"/>
      <c r="H16" s="23"/>
      <c r="I16" s="26"/>
      <c r="J16" s="27"/>
      <c r="K16" s="28">
        <f t="shared" si="0"/>
        <v>0</v>
      </c>
      <c r="M16" s="29"/>
      <c r="N16" s="24"/>
    </row>
    <row r="17" spans="3:14" x14ac:dyDescent="0.25">
      <c r="C17" s="91"/>
      <c r="D17" s="13"/>
      <c r="E17" s="14"/>
      <c r="F17" s="15"/>
      <c r="G17" s="13"/>
      <c r="H17" s="14"/>
      <c r="I17" s="16"/>
      <c r="J17" s="17"/>
      <c r="K17" s="40">
        <f t="shared" ref="K17:K20" si="1">+F17+J17</f>
        <v>0</v>
      </c>
      <c r="M17" s="36"/>
      <c r="N17" s="37"/>
    </row>
    <row r="18" spans="3:14" x14ac:dyDescent="0.25">
      <c r="C18" s="92"/>
      <c r="D18" s="25"/>
      <c r="E18" s="23"/>
      <c r="F18" s="24"/>
      <c r="G18" s="25"/>
      <c r="H18" s="23"/>
      <c r="I18" s="26"/>
      <c r="J18" s="27"/>
      <c r="K18" s="28">
        <f t="shared" si="1"/>
        <v>0</v>
      </c>
      <c r="M18" s="29"/>
      <c r="N18" s="24"/>
    </row>
    <row r="19" spans="3:14" x14ac:dyDescent="0.25">
      <c r="C19" s="91"/>
      <c r="D19" s="13"/>
      <c r="E19" s="14"/>
      <c r="F19" s="15"/>
      <c r="G19" s="13"/>
      <c r="H19" s="14"/>
      <c r="I19" s="16"/>
      <c r="J19" s="17"/>
      <c r="K19" s="40">
        <f t="shared" si="1"/>
        <v>0</v>
      </c>
      <c r="M19" s="36"/>
      <c r="N19" s="37"/>
    </row>
    <row r="20" spans="3:14" ht="15.75" thickBot="1" x14ac:dyDescent="0.3">
      <c r="C20" s="93"/>
      <c r="D20" s="47"/>
      <c r="E20" s="48"/>
      <c r="F20" s="49"/>
      <c r="G20" s="47"/>
      <c r="H20" s="48"/>
      <c r="I20" s="50"/>
      <c r="J20" s="51"/>
      <c r="K20" s="52">
        <f t="shared" si="1"/>
        <v>0</v>
      </c>
      <c r="M20" s="53"/>
      <c r="N20" s="49"/>
    </row>
    <row r="21" spans="3:14" ht="15.75" thickBot="1" x14ac:dyDescent="0.3">
      <c r="C21" s="54" t="s">
        <v>101</v>
      </c>
      <c r="E21" s="55"/>
      <c r="F21" s="56">
        <f>+SUM(F5:F15)</f>
        <v>30720</v>
      </c>
      <c r="J21" s="56">
        <f>+SUM(J5:J15)</f>
        <v>0</v>
      </c>
      <c r="K21" s="56">
        <f>+SUM(K5:K15)</f>
        <v>30720</v>
      </c>
      <c r="M21" s="56">
        <f>+SUM(M5:M20)</f>
        <v>0</v>
      </c>
      <c r="N21" s="2"/>
    </row>
    <row r="30" spans="3:14" x14ac:dyDescent="0.25">
      <c r="C30" s="57" t="s">
        <v>102</v>
      </c>
      <c r="E30" s="285" t="s">
        <v>103</v>
      </c>
      <c r="F30" s="285"/>
      <c r="G30" s="285"/>
      <c r="H30" s="285"/>
      <c r="I30" s="285"/>
      <c r="J30" s="285"/>
      <c r="K30" s="285"/>
    </row>
    <row r="31" spans="3:14" x14ac:dyDescent="0.25">
      <c r="C31" t="s">
        <v>159</v>
      </c>
      <c r="E31" s="273"/>
      <c r="F31" s="273"/>
      <c r="G31" s="273"/>
      <c r="H31" s="273"/>
      <c r="I31" s="273"/>
      <c r="J31" s="273"/>
      <c r="K31" s="273"/>
    </row>
    <row r="32" spans="3:14" x14ac:dyDescent="0.25">
      <c r="C32" t="s">
        <v>160</v>
      </c>
      <c r="E32" s="273"/>
      <c r="F32" s="273"/>
      <c r="G32" s="273"/>
      <c r="H32" s="273"/>
      <c r="I32" s="273"/>
      <c r="J32" s="273"/>
    </row>
    <row r="33" spans="3:10" x14ac:dyDescent="0.25">
      <c r="C33" s="58" t="s">
        <v>161</v>
      </c>
      <c r="E33" s="273"/>
      <c r="F33" s="273"/>
      <c r="G33" s="273"/>
      <c r="H33" s="273"/>
      <c r="I33" s="273"/>
      <c r="J33" s="273"/>
    </row>
    <row r="34" spans="3:10" x14ac:dyDescent="0.25">
      <c r="E34" s="273"/>
      <c r="F34" s="273"/>
      <c r="G34" s="273"/>
      <c r="H34" s="273"/>
      <c r="I34" s="273"/>
      <c r="J34" s="273"/>
    </row>
    <row r="35" spans="3:10" x14ac:dyDescent="0.25">
      <c r="E35" s="273"/>
      <c r="F35" s="273"/>
      <c r="G35" s="273"/>
      <c r="H35" s="273"/>
      <c r="I35" s="273"/>
      <c r="J35" s="273"/>
    </row>
    <row r="36" spans="3:10" x14ac:dyDescent="0.25">
      <c r="E36" s="273"/>
      <c r="F36" s="273"/>
      <c r="G36" s="273"/>
      <c r="H36" s="273"/>
      <c r="I36" s="273"/>
      <c r="J36" s="273"/>
    </row>
  </sheetData>
  <mergeCells count="13">
    <mergeCell ref="N3:N4"/>
    <mergeCell ref="C3:C4"/>
    <mergeCell ref="D3:F3"/>
    <mergeCell ref="G3:J3"/>
    <mergeCell ref="K3:K4"/>
    <mergeCell ref="M3:M4"/>
    <mergeCell ref="E36:J36"/>
    <mergeCell ref="E30:K30"/>
    <mergeCell ref="E31:K31"/>
    <mergeCell ref="E32:J32"/>
    <mergeCell ref="E33:J33"/>
    <mergeCell ref="E34:J34"/>
    <mergeCell ref="E35:J3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N36"/>
  <sheetViews>
    <sheetView workbookViewId="0">
      <selection activeCell="E24" sqref="E24"/>
    </sheetView>
  </sheetViews>
  <sheetFormatPr defaultRowHeight="15" x14ac:dyDescent="0.25"/>
  <cols>
    <col min="3" max="3" width="60.7109375" customWidth="1"/>
    <col min="4" max="4" width="15.7109375" customWidth="1"/>
    <col min="5" max="5" width="22.7109375" customWidth="1"/>
    <col min="6" max="6" width="15.7109375" customWidth="1"/>
    <col min="7" max="9" width="10.7109375" customWidth="1"/>
    <col min="10" max="10" width="18.7109375" customWidth="1"/>
    <col min="11" max="11" width="15.7109375" customWidth="1"/>
    <col min="13" max="13" width="15.7109375" customWidth="1"/>
    <col min="14" max="14" width="25.7109375" customWidth="1"/>
  </cols>
  <sheetData>
    <row r="1" spans="1:14" x14ac:dyDescent="0.25">
      <c r="A1" s="5" t="str">
        <f>+'PERMIT COSTS'!C12</f>
        <v>Long-Term Planning (e.g., Trash Amendment, TMDL Compliance, Watershed Management Coordination)</v>
      </c>
    </row>
    <row r="2" spans="1:14" ht="15.75" thickBot="1" x14ac:dyDescent="0.3"/>
    <row r="3" spans="1:14" x14ac:dyDescent="0.25">
      <c r="C3" s="277" t="s">
        <v>77</v>
      </c>
      <c r="D3" s="279" t="s">
        <v>78</v>
      </c>
      <c r="E3" s="280"/>
      <c r="F3" s="281"/>
      <c r="G3" s="279" t="s">
        <v>79</v>
      </c>
      <c r="H3" s="280"/>
      <c r="I3" s="280"/>
      <c r="J3" s="281"/>
      <c r="K3" s="286" t="s">
        <v>80</v>
      </c>
      <c r="M3" s="283" t="s">
        <v>81</v>
      </c>
      <c r="N3" s="275" t="s">
        <v>82</v>
      </c>
    </row>
    <row r="4" spans="1:14" ht="15.75" thickBot="1" x14ac:dyDescent="0.3">
      <c r="C4" s="278"/>
      <c r="D4" s="9" t="s">
        <v>83</v>
      </c>
      <c r="E4" s="10" t="s">
        <v>84</v>
      </c>
      <c r="F4" s="11" t="s">
        <v>37</v>
      </c>
      <c r="G4" s="9" t="s">
        <v>85</v>
      </c>
      <c r="H4" s="10" t="s">
        <v>86</v>
      </c>
      <c r="I4" s="10" t="s">
        <v>87</v>
      </c>
      <c r="J4" s="11" t="s">
        <v>88</v>
      </c>
      <c r="K4" s="287"/>
      <c r="M4" s="284"/>
      <c r="N4" s="276"/>
    </row>
    <row r="5" spans="1:14" x14ac:dyDescent="0.25">
      <c r="C5" s="91" t="s">
        <v>94</v>
      </c>
      <c r="D5" s="13"/>
      <c r="E5" s="14"/>
      <c r="F5" s="15"/>
      <c r="G5" s="13"/>
      <c r="H5" s="14"/>
      <c r="I5" s="16"/>
      <c r="J5" s="17"/>
      <c r="K5" s="18">
        <f>+F5+J5</f>
        <v>0</v>
      </c>
      <c r="M5" s="19"/>
      <c r="N5" s="20"/>
    </row>
    <row r="6" spans="1:14" x14ac:dyDescent="0.25">
      <c r="C6" s="92" t="s">
        <v>132</v>
      </c>
      <c r="D6" s="25"/>
      <c r="E6" s="23"/>
      <c r="F6" s="24">
        <v>5000</v>
      </c>
      <c r="G6" s="25"/>
      <c r="H6" s="23"/>
      <c r="I6" s="26"/>
      <c r="J6" s="27"/>
      <c r="K6" s="28">
        <f t="shared" ref="K6:K16" si="0">+F6+J6</f>
        <v>5000</v>
      </c>
      <c r="M6" s="29"/>
      <c r="N6" s="24"/>
    </row>
    <row r="7" spans="1:14" x14ac:dyDescent="0.25">
      <c r="C7" s="91" t="s">
        <v>96</v>
      </c>
      <c r="D7" s="13"/>
      <c r="E7" s="14"/>
      <c r="F7" s="15"/>
      <c r="G7" s="13"/>
      <c r="H7" s="14"/>
      <c r="I7" s="16"/>
      <c r="J7" s="17"/>
      <c r="K7" s="40">
        <f t="shared" si="0"/>
        <v>0</v>
      </c>
      <c r="M7" s="36"/>
      <c r="N7" s="37"/>
    </row>
    <row r="8" spans="1:14" x14ac:dyDescent="0.25">
      <c r="C8" s="92" t="s">
        <v>97</v>
      </c>
      <c r="D8" s="25"/>
      <c r="E8" s="23"/>
      <c r="F8" s="24"/>
      <c r="G8" s="25"/>
      <c r="H8" s="23"/>
      <c r="I8" s="26"/>
      <c r="J8" s="27"/>
      <c r="K8" s="28">
        <f t="shared" si="0"/>
        <v>0</v>
      </c>
      <c r="M8" s="29"/>
      <c r="N8" s="24"/>
    </row>
    <row r="9" spans="1:14" x14ac:dyDescent="0.25">
      <c r="C9" s="91" t="s">
        <v>98</v>
      </c>
      <c r="D9" s="13"/>
      <c r="E9" s="14"/>
      <c r="F9" s="15"/>
      <c r="G9" s="13"/>
      <c r="H9" s="14"/>
      <c r="I9" s="16"/>
      <c r="J9" s="17"/>
      <c r="K9" s="40">
        <f t="shared" si="0"/>
        <v>0</v>
      </c>
      <c r="M9" s="36"/>
      <c r="N9" s="37"/>
    </row>
    <row r="10" spans="1:14" x14ac:dyDescent="0.25">
      <c r="C10" s="92" t="s">
        <v>136</v>
      </c>
      <c r="D10" s="25"/>
      <c r="E10" s="23"/>
      <c r="F10" s="24"/>
      <c r="G10" s="25"/>
      <c r="H10" s="23"/>
      <c r="I10" s="26"/>
      <c r="J10" s="27"/>
      <c r="K10" s="28">
        <f t="shared" si="0"/>
        <v>0</v>
      </c>
      <c r="M10" s="38"/>
      <c r="N10" s="39"/>
    </row>
    <row r="11" spans="1:14" x14ac:dyDescent="0.25">
      <c r="C11" s="91" t="s">
        <v>99</v>
      </c>
      <c r="D11" s="13"/>
      <c r="E11" s="14"/>
      <c r="F11" s="15"/>
      <c r="G11" s="13"/>
      <c r="H11" s="14"/>
      <c r="I11" s="16"/>
      <c r="J11" s="17"/>
      <c r="K11" s="40">
        <f t="shared" si="0"/>
        <v>0</v>
      </c>
      <c r="M11" s="36"/>
      <c r="N11" s="37"/>
    </row>
    <row r="12" spans="1:14" x14ac:dyDescent="0.25">
      <c r="C12" s="92" t="s">
        <v>261</v>
      </c>
      <c r="D12" s="25"/>
      <c r="E12" s="23"/>
      <c r="F12" s="24"/>
      <c r="G12" s="25">
        <v>30</v>
      </c>
      <c r="H12" s="23">
        <v>1500</v>
      </c>
      <c r="I12" s="26"/>
      <c r="J12" s="27">
        <f>H12*G12</f>
        <v>45000</v>
      </c>
      <c r="K12" s="28">
        <f t="shared" si="0"/>
        <v>45000</v>
      </c>
      <c r="M12" s="29"/>
      <c r="N12" s="24"/>
    </row>
    <row r="13" spans="1:14" x14ac:dyDescent="0.25">
      <c r="C13" s="91" t="s">
        <v>262</v>
      </c>
      <c r="D13" s="13"/>
      <c r="E13" s="14"/>
      <c r="F13" s="15">
        <v>100000</v>
      </c>
      <c r="G13" s="13"/>
      <c r="H13" s="14"/>
      <c r="I13" s="16"/>
      <c r="J13" s="17"/>
      <c r="K13" s="40">
        <f t="shared" si="0"/>
        <v>100000</v>
      </c>
      <c r="M13" s="36"/>
      <c r="N13" s="37"/>
    </row>
    <row r="14" spans="1:14" x14ac:dyDescent="0.25">
      <c r="C14" s="92" t="s">
        <v>162</v>
      </c>
      <c r="D14" s="25"/>
      <c r="E14" s="23"/>
      <c r="F14" s="24"/>
      <c r="G14" s="25"/>
      <c r="H14" s="23"/>
      <c r="I14" s="26"/>
      <c r="J14" s="27"/>
      <c r="K14" s="28">
        <f t="shared" si="0"/>
        <v>0</v>
      </c>
      <c r="M14" s="29"/>
      <c r="N14" s="24"/>
    </row>
    <row r="15" spans="1:14" x14ac:dyDescent="0.25">
      <c r="C15" s="91" t="s">
        <v>163</v>
      </c>
      <c r="D15" s="13"/>
      <c r="E15" s="14"/>
      <c r="F15" s="15"/>
      <c r="G15" s="13"/>
      <c r="H15" s="14"/>
      <c r="I15" s="16"/>
      <c r="J15" s="17"/>
      <c r="K15" s="40">
        <f t="shared" si="0"/>
        <v>0</v>
      </c>
      <c r="M15" s="36"/>
      <c r="N15" s="37"/>
    </row>
    <row r="16" spans="1:14" x14ac:dyDescent="0.25">
      <c r="C16" s="92" t="s">
        <v>100</v>
      </c>
      <c r="D16" s="25"/>
      <c r="E16" s="23"/>
      <c r="F16" s="24"/>
      <c r="G16" s="25"/>
      <c r="H16" s="23"/>
      <c r="I16" s="26"/>
      <c r="J16" s="27"/>
      <c r="K16" s="28">
        <f t="shared" si="0"/>
        <v>0</v>
      </c>
      <c r="M16" s="29"/>
      <c r="N16" s="24"/>
    </row>
    <row r="17" spans="3:14" x14ac:dyDescent="0.25">
      <c r="C17" s="91"/>
      <c r="D17" s="13"/>
      <c r="E17" s="14"/>
      <c r="F17" s="15"/>
      <c r="G17" s="13"/>
      <c r="H17" s="14"/>
      <c r="I17" s="16"/>
      <c r="J17" s="17"/>
      <c r="K17" s="40">
        <f t="shared" ref="K17:K20" si="1">+F17+J17</f>
        <v>0</v>
      </c>
      <c r="M17" s="36"/>
      <c r="N17" s="37"/>
    </row>
    <row r="18" spans="3:14" x14ac:dyDescent="0.25">
      <c r="C18" s="92"/>
      <c r="D18" s="25"/>
      <c r="E18" s="23"/>
      <c r="F18" s="24"/>
      <c r="G18" s="25"/>
      <c r="H18" s="23"/>
      <c r="I18" s="26"/>
      <c r="J18" s="27"/>
      <c r="K18" s="28">
        <f t="shared" si="1"/>
        <v>0</v>
      </c>
      <c r="M18" s="29"/>
      <c r="N18" s="24"/>
    </row>
    <row r="19" spans="3:14" x14ac:dyDescent="0.25">
      <c r="C19" s="91"/>
      <c r="D19" s="13"/>
      <c r="E19" s="14"/>
      <c r="F19" s="15"/>
      <c r="G19" s="13"/>
      <c r="H19" s="14"/>
      <c r="I19" s="16"/>
      <c r="J19" s="17"/>
      <c r="K19" s="40">
        <f t="shared" si="1"/>
        <v>0</v>
      </c>
      <c r="M19" s="36"/>
      <c r="N19" s="37"/>
    </row>
    <row r="20" spans="3:14" ht="15.75" thickBot="1" x14ac:dyDescent="0.3">
      <c r="C20" s="93"/>
      <c r="D20" s="47"/>
      <c r="E20" s="48"/>
      <c r="F20" s="49"/>
      <c r="G20" s="47"/>
      <c r="H20" s="48"/>
      <c r="I20" s="50"/>
      <c r="J20" s="51"/>
      <c r="K20" s="52">
        <f t="shared" si="1"/>
        <v>0</v>
      </c>
      <c r="M20" s="53"/>
      <c r="N20" s="49"/>
    </row>
    <row r="21" spans="3:14" ht="15.75" thickBot="1" x14ac:dyDescent="0.3">
      <c r="C21" s="54" t="s">
        <v>101</v>
      </c>
      <c r="E21" s="55"/>
      <c r="F21" s="56">
        <f>+SUM(F5:F15)</f>
        <v>105000</v>
      </c>
      <c r="J21" s="56">
        <f>+SUM(J5:J15)</f>
        <v>45000</v>
      </c>
      <c r="K21" s="56">
        <f>+SUM(K5:K15)</f>
        <v>150000</v>
      </c>
      <c r="M21" s="56">
        <f>+SUM(M5:M20)</f>
        <v>0</v>
      </c>
      <c r="N21" s="2"/>
    </row>
    <row r="22" spans="3:14" x14ac:dyDescent="0.25">
      <c r="C22" s="58"/>
    </row>
    <row r="23" spans="3:14" x14ac:dyDescent="0.25">
      <c r="C23" s="58"/>
    </row>
    <row r="24" spans="3:14" x14ac:dyDescent="0.25">
      <c r="C24" s="59"/>
    </row>
    <row r="30" spans="3:14" x14ac:dyDescent="0.25">
      <c r="C30" s="57" t="s">
        <v>102</v>
      </c>
      <c r="E30" s="285" t="s">
        <v>103</v>
      </c>
      <c r="F30" s="285"/>
      <c r="G30" s="285"/>
      <c r="H30" s="285"/>
      <c r="I30" s="285"/>
      <c r="J30" s="285"/>
      <c r="K30" s="285"/>
    </row>
    <row r="31" spans="3:14" x14ac:dyDescent="0.25">
      <c r="C31" s="58" t="s">
        <v>164</v>
      </c>
      <c r="E31" s="273"/>
      <c r="F31" s="273"/>
      <c r="G31" s="273"/>
      <c r="H31" s="273"/>
      <c r="I31" s="273"/>
      <c r="J31" s="273"/>
      <c r="K31" s="273"/>
    </row>
    <row r="32" spans="3:14" x14ac:dyDescent="0.25">
      <c r="C32" s="58" t="s">
        <v>165</v>
      </c>
      <c r="E32" s="273"/>
      <c r="F32" s="273"/>
      <c r="G32" s="273"/>
      <c r="H32" s="273"/>
      <c r="I32" s="273"/>
      <c r="J32" s="273"/>
    </row>
    <row r="33" spans="3:10" x14ac:dyDescent="0.25">
      <c r="C33" t="s">
        <v>166</v>
      </c>
      <c r="E33" s="273"/>
      <c r="F33" s="273"/>
      <c r="G33" s="273"/>
      <c r="H33" s="273"/>
      <c r="I33" s="273"/>
      <c r="J33" s="273"/>
    </row>
    <row r="34" spans="3:10" x14ac:dyDescent="0.25">
      <c r="E34" s="273"/>
      <c r="F34" s="273"/>
      <c r="G34" s="273"/>
      <c r="H34" s="273"/>
      <c r="I34" s="273"/>
      <c r="J34" s="273"/>
    </row>
    <row r="35" spans="3:10" x14ac:dyDescent="0.25">
      <c r="E35" s="273"/>
      <c r="F35" s="273"/>
      <c r="G35" s="273"/>
      <c r="H35" s="273"/>
      <c r="I35" s="273"/>
      <c r="J35" s="273"/>
    </row>
    <row r="36" spans="3:10" x14ac:dyDescent="0.25">
      <c r="E36" s="273"/>
      <c r="F36" s="273"/>
      <c r="G36" s="273"/>
      <c r="H36" s="273"/>
      <c r="I36" s="273"/>
      <c r="J36" s="273"/>
    </row>
  </sheetData>
  <mergeCells count="13">
    <mergeCell ref="N3:N4"/>
    <mergeCell ref="C3:C4"/>
    <mergeCell ref="D3:F3"/>
    <mergeCell ref="G3:J3"/>
    <mergeCell ref="K3:K4"/>
    <mergeCell ref="M3:M4"/>
    <mergeCell ref="E36:J36"/>
    <mergeCell ref="E30:K30"/>
    <mergeCell ref="E31:K31"/>
    <mergeCell ref="E32:J32"/>
    <mergeCell ref="E33:J33"/>
    <mergeCell ref="E34:J34"/>
    <mergeCell ref="E35:J3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W9"/>
  <sheetViews>
    <sheetView zoomScale="80" zoomScaleNormal="80" workbookViewId="0">
      <selection activeCell="F23" sqref="F23"/>
    </sheetView>
  </sheetViews>
  <sheetFormatPr defaultColWidth="12.85546875" defaultRowHeight="12.75" x14ac:dyDescent="0.2"/>
  <cols>
    <col min="1" max="1" width="12.85546875" style="97"/>
    <col min="2" max="2" width="30.28515625" style="97" bestFit="1" customWidth="1"/>
    <col min="3" max="3" width="18.85546875" style="97" bestFit="1" customWidth="1"/>
    <col min="4" max="5" width="14.85546875" style="97" bestFit="1" customWidth="1"/>
    <col min="6" max="21" width="15.85546875" style="97" bestFit="1" customWidth="1"/>
    <col min="22" max="16384" width="12.85546875" style="97"/>
  </cols>
  <sheetData>
    <row r="1" spans="2:23" x14ac:dyDescent="0.2">
      <c r="C1" s="191">
        <f>+Inputs!$C$4</f>
        <v>2018</v>
      </c>
      <c r="D1" s="191">
        <f>+C1+1</f>
        <v>2019</v>
      </c>
      <c r="E1" s="191">
        <f t="shared" ref="E1:W1" si="0">+D1+1</f>
        <v>2020</v>
      </c>
      <c r="F1" s="191">
        <f t="shared" si="0"/>
        <v>2021</v>
      </c>
      <c r="G1" s="191">
        <f t="shared" si="0"/>
        <v>2022</v>
      </c>
      <c r="H1" s="191">
        <f t="shared" si="0"/>
        <v>2023</v>
      </c>
      <c r="I1" s="191">
        <f t="shared" si="0"/>
        <v>2024</v>
      </c>
      <c r="J1" s="191">
        <f t="shared" si="0"/>
        <v>2025</v>
      </c>
      <c r="K1" s="191">
        <f t="shared" si="0"/>
        <v>2026</v>
      </c>
      <c r="L1" s="191">
        <f t="shared" si="0"/>
        <v>2027</v>
      </c>
      <c r="M1" s="191">
        <f t="shared" si="0"/>
        <v>2028</v>
      </c>
      <c r="N1" s="191">
        <f t="shared" si="0"/>
        <v>2029</v>
      </c>
      <c r="O1" s="191">
        <f t="shared" si="0"/>
        <v>2030</v>
      </c>
      <c r="P1" s="191">
        <f t="shared" si="0"/>
        <v>2031</v>
      </c>
      <c r="Q1" s="191">
        <f t="shared" si="0"/>
        <v>2032</v>
      </c>
      <c r="R1" s="191">
        <f t="shared" si="0"/>
        <v>2033</v>
      </c>
      <c r="S1" s="191">
        <f t="shared" si="0"/>
        <v>2034</v>
      </c>
      <c r="T1" s="191">
        <f t="shared" si="0"/>
        <v>2035</v>
      </c>
      <c r="U1" s="191">
        <f t="shared" si="0"/>
        <v>2036</v>
      </c>
      <c r="V1" s="191">
        <f t="shared" si="0"/>
        <v>2037</v>
      </c>
      <c r="W1" s="191">
        <f t="shared" si="0"/>
        <v>2038</v>
      </c>
    </row>
    <row r="2" spans="2:23" s="94" customFormat="1" x14ac:dyDescent="0.2">
      <c r="B2" s="94" t="s">
        <v>170</v>
      </c>
      <c r="C2" s="96" t="s">
        <v>65</v>
      </c>
      <c r="D2" s="95" t="s">
        <v>189</v>
      </c>
      <c r="E2" s="95" t="s">
        <v>190</v>
      </c>
      <c r="F2" s="95" t="s">
        <v>191</v>
      </c>
      <c r="G2" s="95" t="s">
        <v>192</v>
      </c>
      <c r="H2" s="95" t="s">
        <v>193</v>
      </c>
      <c r="I2" s="95" t="s">
        <v>194</v>
      </c>
      <c r="J2" s="95" t="s">
        <v>195</v>
      </c>
      <c r="K2" s="95" t="s">
        <v>196</v>
      </c>
      <c r="L2" s="95" t="s">
        <v>197</v>
      </c>
      <c r="M2" s="95" t="s">
        <v>198</v>
      </c>
      <c r="N2" s="95" t="s">
        <v>199</v>
      </c>
      <c r="O2" s="95" t="s">
        <v>200</v>
      </c>
      <c r="P2" s="95" t="s">
        <v>201</v>
      </c>
      <c r="Q2" s="95" t="s">
        <v>202</v>
      </c>
      <c r="R2" s="95" t="s">
        <v>203</v>
      </c>
      <c r="S2" s="95" t="s">
        <v>204</v>
      </c>
      <c r="T2" s="95" t="s">
        <v>205</v>
      </c>
      <c r="U2" s="95" t="s">
        <v>206</v>
      </c>
      <c r="V2" s="95" t="s">
        <v>207</v>
      </c>
      <c r="W2" s="95" t="s">
        <v>208</v>
      </c>
    </row>
    <row r="3" spans="2:23" s="214" customFormat="1" ht="15" x14ac:dyDescent="0.2">
      <c r="B3" s="214" t="s">
        <v>259</v>
      </c>
      <c r="C3" s="216">
        <v>3225000</v>
      </c>
      <c r="D3" s="216">
        <v>3644000</v>
      </c>
      <c r="E3" s="216">
        <v>4062000</v>
      </c>
      <c r="F3" s="216">
        <v>17538000</v>
      </c>
      <c r="G3" s="216">
        <v>19119000</v>
      </c>
      <c r="H3" s="216">
        <v>20701000</v>
      </c>
      <c r="I3" s="216">
        <v>38158000</v>
      </c>
      <c r="J3" s="216">
        <v>39646000</v>
      </c>
      <c r="K3" s="216">
        <v>41134000</v>
      </c>
      <c r="L3" s="216">
        <v>14801000</v>
      </c>
      <c r="M3" s="216">
        <v>14853000</v>
      </c>
      <c r="N3" s="216">
        <v>14904000</v>
      </c>
      <c r="O3" s="216">
        <v>14956000</v>
      </c>
      <c r="P3" s="216">
        <v>15008000</v>
      </c>
      <c r="Q3" s="216">
        <v>15060000</v>
      </c>
      <c r="R3" s="216">
        <v>15112000</v>
      </c>
      <c r="S3" s="216">
        <v>15163000</v>
      </c>
      <c r="T3" s="216">
        <v>15215000</v>
      </c>
      <c r="U3" s="216">
        <v>15267000</v>
      </c>
      <c r="V3" s="219" t="s">
        <v>264</v>
      </c>
      <c r="W3" s="219" t="s">
        <v>264</v>
      </c>
    </row>
    <row r="4" spans="2:23" s="214" customFormat="1" x14ac:dyDescent="0.2">
      <c r="B4" s="214" t="s">
        <v>257</v>
      </c>
      <c r="C4" s="216"/>
      <c r="D4" s="216"/>
      <c r="E4" s="216"/>
      <c r="F4" s="216"/>
      <c r="G4" s="216"/>
      <c r="H4" s="216"/>
      <c r="I4" s="216"/>
      <c r="J4" s="216"/>
      <c r="K4" s="216"/>
      <c r="L4" s="216"/>
      <c r="M4" s="216"/>
      <c r="N4" s="216"/>
      <c r="O4" s="216"/>
      <c r="P4" s="216"/>
      <c r="Q4" s="216"/>
      <c r="R4" s="216"/>
      <c r="S4" s="216"/>
      <c r="T4" s="216"/>
      <c r="U4" s="216"/>
      <c r="V4" s="216"/>
      <c r="W4" s="216"/>
    </row>
    <row r="5" spans="2:23" s="214" customFormat="1" x14ac:dyDescent="0.2">
      <c r="B5" s="214" t="s">
        <v>258</v>
      </c>
      <c r="C5" s="216"/>
      <c r="D5" s="216"/>
      <c r="E5" s="216"/>
      <c r="F5" s="216"/>
      <c r="G5" s="216"/>
      <c r="H5" s="216"/>
      <c r="I5" s="216"/>
      <c r="J5" s="216"/>
      <c r="K5" s="216"/>
      <c r="L5" s="216"/>
      <c r="M5" s="216"/>
      <c r="N5" s="216"/>
      <c r="O5" s="216"/>
      <c r="P5" s="216"/>
      <c r="Q5" s="216"/>
      <c r="R5" s="216"/>
      <c r="S5" s="216"/>
      <c r="T5" s="216"/>
      <c r="U5" s="216"/>
      <c r="V5" s="216"/>
      <c r="W5" s="216"/>
    </row>
    <row r="6" spans="2:23" s="215" customFormat="1" x14ac:dyDescent="0.2">
      <c r="B6" s="215" t="s">
        <v>7</v>
      </c>
      <c r="C6" s="215">
        <f>+SUM(C3:C5)</f>
        <v>3225000</v>
      </c>
      <c r="D6" s="215">
        <f t="shared" ref="D6:W6" si="1">+SUM(D3:D5)</f>
        <v>3644000</v>
      </c>
      <c r="E6" s="215">
        <f t="shared" si="1"/>
        <v>4062000</v>
      </c>
      <c r="F6" s="215">
        <f t="shared" si="1"/>
        <v>17538000</v>
      </c>
      <c r="G6" s="215">
        <f t="shared" si="1"/>
        <v>19119000</v>
      </c>
      <c r="H6" s="215">
        <f t="shared" si="1"/>
        <v>20701000</v>
      </c>
      <c r="I6" s="215">
        <f t="shared" si="1"/>
        <v>38158000</v>
      </c>
      <c r="J6" s="215">
        <f t="shared" si="1"/>
        <v>39646000</v>
      </c>
      <c r="K6" s="215">
        <f t="shared" si="1"/>
        <v>41134000</v>
      </c>
      <c r="L6" s="215">
        <f t="shared" si="1"/>
        <v>14801000</v>
      </c>
      <c r="M6" s="215">
        <f t="shared" si="1"/>
        <v>14853000</v>
      </c>
      <c r="N6" s="215">
        <f t="shared" si="1"/>
        <v>14904000</v>
      </c>
      <c r="O6" s="215">
        <f t="shared" si="1"/>
        <v>14956000</v>
      </c>
      <c r="P6" s="215">
        <f t="shared" si="1"/>
        <v>15008000</v>
      </c>
      <c r="Q6" s="215">
        <f t="shared" si="1"/>
        <v>15060000</v>
      </c>
      <c r="R6" s="215">
        <f t="shared" si="1"/>
        <v>15112000</v>
      </c>
      <c r="S6" s="215">
        <f t="shared" si="1"/>
        <v>15163000</v>
      </c>
      <c r="T6" s="215">
        <f t="shared" si="1"/>
        <v>15215000</v>
      </c>
      <c r="U6" s="215">
        <f t="shared" si="1"/>
        <v>15267000</v>
      </c>
      <c r="V6" s="215">
        <f t="shared" si="1"/>
        <v>0</v>
      </c>
      <c r="W6" s="215">
        <f t="shared" si="1"/>
        <v>0</v>
      </c>
    </row>
    <row r="7" spans="2:23" s="94" customFormat="1" x14ac:dyDescent="0.2">
      <c r="C7" s="98"/>
      <c r="D7" s="98"/>
      <c r="E7" s="98"/>
      <c r="F7" s="98"/>
      <c r="G7" s="98"/>
      <c r="H7" s="98"/>
      <c r="I7" s="98"/>
      <c r="J7" s="98"/>
      <c r="K7" s="98"/>
      <c r="L7" s="98"/>
      <c r="M7" s="98"/>
      <c r="N7" s="98"/>
      <c r="O7" s="98"/>
      <c r="P7" s="98"/>
      <c r="Q7" s="98"/>
      <c r="R7" s="98"/>
      <c r="S7" s="98"/>
      <c r="T7" s="98"/>
      <c r="U7" s="98"/>
      <c r="V7" s="98"/>
      <c r="W7" s="98"/>
    </row>
    <row r="8" spans="2:23" ht="15" x14ac:dyDescent="0.2">
      <c r="B8" s="97" t="s">
        <v>260</v>
      </c>
    </row>
    <row r="9" spans="2:23" x14ac:dyDescent="0.2">
      <c r="B9" s="97" t="s">
        <v>268</v>
      </c>
      <c r="C9" s="190">
        <f>+Inputs!$C$4</f>
        <v>2018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Instructions</vt:lpstr>
      <vt:lpstr>SUMMARY</vt:lpstr>
      <vt:lpstr>Inputs</vt:lpstr>
      <vt:lpstr>O&amp;M COSTS FOR EXISTING ASSETS</vt:lpstr>
      <vt:lpstr>LOS Summary Template</vt:lpstr>
      <vt:lpstr>GrandRapids LOS Summary Example</vt:lpstr>
      <vt:lpstr> Detailed Costs Template</vt:lpstr>
      <vt:lpstr>PERMIT COSTS</vt:lpstr>
      <vt:lpstr>1</vt:lpstr>
      <vt:lpstr>2</vt:lpstr>
      <vt:lpstr>3</vt:lpstr>
      <vt:lpstr>4</vt:lpstr>
      <vt:lpstr>5</vt:lpstr>
      <vt:lpstr>6</vt:lpstr>
      <vt:lpstr>7</vt:lpstr>
      <vt:lpstr>8</vt:lpstr>
      <vt:lpstr>9</vt:lpstr>
      <vt:lpstr>FUTURE BUILDOUT COSTS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Shinneman, Joel Tyson</dc:creator>
  <cp:lastModifiedBy>Kerner, Maureen</cp:lastModifiedBy>
  <cp:lastPrinted>2018-01-04T22:36:05Z</cp:lastPrinted>
  <dcterms:created xsi:type="dcterms:W3CDTF">2017-10-19T19:46:56Z</dcterms:created>
  <dcterms:modified xsi:type="dcterms:W3CDTF">2018-08-24T22:51:27Z</dcterms:modified>
</cp:coreProperties>
</file>